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.271.1.11.2024_Dostawa sortów mundurowych i odzieży BHP dla pracowników Nadleśnictwa Leżajsk w 2025 roku\Platforma ON\Załączniki do SWZ\"/>
    </mc:Choice>
  </mc:AlternateContent>
  <xr:revisionPtr revIDLastSave="0" documentId="13_ncr:1_{D4C4A2D4-C7F3-497F-880F-0BC55B1A4EB4}" xr6:coauthVersionLast="36" xr6:coauthVersionMax="36" xr10:uidLastSave="{00000000-0000-0000-0000-000000000000}"/>
  <bookViews>
    <workbookView xWindow="0" yWindow="0" windowWidth="28800" windowHeight="12225" xr2:uid="{93A0C469-CDF3-4CA7-ADEA-8D91459B8DB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1" i="1" l="1"/>
  <c r="E67" i="1"/>
  <c r="F67" i="1"/>
  <c r="G67" i="1"/>
  <c r="E68" i="1"/>
  <c r="G68" i="1" s="1"/>
  <c r="F68" i="1"/>
  <c r="E69" i="1"/>
  <c r="F69" i="1"/>
  <c r="G69" i="1"/>
  <c r="E70" i="1"/>
  <c r="G70" i="1" s="1"/>
  <c r="F70" i="1"/>
  <c r="E71" i="1"/>
  <c r="F71" i="1"/>
  <c r="G71" i="1"/>
  <c r="E72" i="1"/>
  <c r="G72" i="1" s="1"/>
  <c r="F72" i="1"/>
  <c r="E73" i="1"/>
  <c r="F73" i="1"/>
  <c r="G73" i="1"/>
  <c r="E74" i="1"/>
  <c r="G74" i="1" s="1"/>
  <c r="F74" i="1"/>
  <c r="E75" i="1"/>
  <c r="F75" i="1"/>
  <c r="G75" i="1"/>
  <c r="E76" i="1"/>
  <c r="G76" i="1" s="1"/>
  <c r="F76" i="1"/>
  <c r="E77" i="1"/>
  <c r="F77" i="1"/>
  <c r="G77" i="1"/>
  <c r="E78" i="1"/>
  <c r="G78" i="1" s="1"/>
  <c r="F78" i="1"/>
  <c r="E79" i="1"/>
  <c r="F79" i="1"/>
  <c r="G79" i="1"/>
  <c r="E80" i="1"/>
  <c r="G80" i="1" s="1"/>
  <c r="F80" i="1"/>
  <c r="F109" i="1"/>
  <c r="E109" i="1"/>
  <c r="G109" i="1" s="1"/>
  <c r="F108" i="1"/>
  <c r="E108" i="1"/>
  <c r="G108" i="1" s="1"/>
  <c r="F107" i="1"/>
  <c r="E107" i="1"/>
  <c r="G107" i="1" s="1"/>
  <c r="G106" i="1"/>
  <c r="F106" i="1"/>
  <c r="E106" i="1"/>
  <c r="F105" i="1"/>
  <c r="E105" i="1"/>
  <c r="G105" i="1" s="1"/>
  <c r="G104" i="1"/>
  <c r="F104" i="1"/>
  <c r="E104" i="1"/>
  <c r="F103" i="1"/>
  <c r="E103" i="1"/>
  <c r="G103" i="1" s="1"/>
  <c r="F102" i="1"/>
  <c r="E102" i="1"/>
  <c r="G102" i="1" s="1"/>
  <c r="F101" i="1"/>
  <c r="E101" i="1"/>
  <c r="G101" i="1" s="1"/>
  <c r="F100" i="1"/>
  <c r="E100" i="1"/>
  <c r="G100" i="1" s="1"/>
  <c r="F99" i="1"/>
  <c r="E99" i="1"/>
  <c r="G99" i="1" s="1"/>
  <c r="F97" i="1"/>
  <c r="E97" i="1"/>
  <c r="G97" i="1" s="1"/>
  <c r="F96" i="1"/>
  <c r="E96" i="1"/>
  <c r="G96" i="1" s="1"/>
  <c r="F95" i="1"/>
  <c r="E95" i="1"/>
  <c r="G95" i="1" s="1"/>
  <c r="F94" i="1"/>
  <c r="E94" i="1"/>
  <c r="G94" i="1" s="1"/>
  <c r="G93" i="1"/>
  <c r="F93" i="1"/>
  <c r="E93" i="1"/>
  <c r="F92" i="1"/>
  <c r="E92" i="1"/>
  <c r="G92" i="1" s="1"/>
  <c r="G91" i="1"/>
  <c r="F91" i="1"/>
  <c r="E91" i="1"/>
  <c r="F90" i="1"/>
  <c r="E90" i="1"/>
  <c r="G90" i="1" s="1"/>
  <c r="F89" i="1"/>
  <c r="E89" i="1"/>
  <c r="G89" i="1" s="1"/>
  <c r="F88" i="1"/>
  <c r="E88" i="1"/>
  <c r="G88" i="1" s="1"/>
  <c r="F87" i="1"/>
  <c r="E87" i="1"/>
  <c r="G87" i="1" s="1"/>
  <c r="F86" i="1"/>
  <c r="E86" i="1"/>
  <c r="G86" i="1" s="1"/>
  <c r="F85" i="1"/>
  <c r="E85" i="1"/>
  <c r="G85" i="1" s="1"/>
  <c r="F84" i="1"/>
  <c r="E84" i="1"/>
  <c r="G84" i="1" s="1"/>
  <c r="F83" i="1"/>
  <c r="E83" i="1"/>
  <c r="G83" i="1" s="1"/>
  <c r="F82" i="1"/>
  <c r="E82" i="1"/>
  <c r="G82" i="1" s="1"/>
  <c r="G66" i="1"/>
  <c r="F66" i="1"/>
  <c r="E66" i="1"/>
  <c r="F65" i="1"/>
  <c r="E65" i="1"/>
  <c r="G65" i="1" s="1"/>
  <c r="G64" i="1"/>
  <c r="F64" i="1"/>
  <c r="E64" i="1"/>
  <c r="F63" i="1"/>
  <c r="E63" i="1"/>
  <c r="G63" i="1" s="1"/>
  <c r="F62" i="1"/>
  <c r="E62" i="1"/>
  <c r="G62" i="1" s="1"/>
  <c r="F61" i="1"/>
  <c r="E61" i="1"/>
  <c r="G61" i="1" s="1"/>
  <c r="F60" i="1"/>
  <c r="E60" i="1"/>
  <c r="G60" i="1" s="1"/>
  <c r="F59" i="1"/>
  <c r="E59" i="1"/>
  <c r="G59" i="1" s="1"/>
  <c r="F58" i="1"/>
  <c r="E58" i="1"/>
  <c r="G58" i="1" s="1"/>
  <c r="F57" i="1"/>
  <c r="E57" i="1"/>
  <c r="G57" i="1" s="1"/>
  <c r="G49" i="1"/>
  <c r="F49" i="1"/>
  <c r="E49" i="1"/>
  <c r="F48" i="1"/>
  <c r="E48" i="1"/>
  <c r="G48" i="1" s="1"/>
  <c r="G47" i="1"/>
  <c r="F47" i="1"/>
  <c r="E47" i="1"/>
  <c r="F46" i="1"/>
  <c r="E46" i="1"/>
  <c r="G46" i="1" s="1"/>
  <c r="G45" i="1"/>
  <c r="F45" i="1"/>
  <c r="E45" i="1"/>
  <c r="F44" i="1"/>
  <c r="E44" i="1"/>
  <c r="G44" i="1" s="1"/>
  <c r="G42" i="1"/>
  <c r="F42" i="1"/>
  <c r="E42" i="1"/>
  <c r="F41" i="1"/>
  <c r="E41" i="1"/>
  <c r="G41" i="1" s="1"/>
  <c r="G40" i="1"/>
  <c r="F40" i="1"/>
  <c r="E40" i="1"/>
  <c r="F39" i="1"/>
  <c r="E39" i="1"/>
  <c r="G39" i="1" s="1"/>
  <c r="G38" i="1"/>
  <c r="F38" i="1"/>
  <c r="E38" i="1"/>
  <c r="F37" i="1"/>
  <c r="E37" i="1"/>
  <c r="G37" i="1" s="1"/>
  <c r="G36" i="1"/>
  <c r="F36" i="1"/>
  <c r="E36" i="1"/>
  <c r="F35" i="1"/>
  <c r="E35" i="1"/>
  <c r="G35" i="1" s="1"/>
  <c r="G34" i="1"/>
  <c r="F34" i="1"/>
  <c r="E34" i="1"/>
  <c r="F33" i="1"/>
  <c r="E33" i="1"/>
  <c r="G33" i="1" s="1"/>
  <c r="G32" i="1"/>
  <c r="F32" i="1"/>
  <c r="E32" i="1"/>
  <c r="F31" i="1"/>
  <c r="E31" i="1"/>
  <c r="G31" i="1" s="1"/>
  <c r="G30" i="1"/>
  <c r="F30" i="1"/>
  <c r="E30" i="1"/>
  <c r="F28" i="1"/>
  <c r="E28" i="1"/>
  <c r="G28" i="1" s="1"/>
  <c r="G27" i="1"/>
  <c r="F27" i="1"/>
  <c r="E27" i="1"/>
  <c r="F26" i="1"/>
  <c r="E26" i="1"/>
  <c r="G26" i="1" s="1"/>
  <c r="G25" i="1"/>
  <c r="F25" i="1"/>
  <c r="E25" i="1"/>
  <c r="F24" i="1"/>
  <c r="E24" i="1"/>
  <c r="G24" i="1" s="1"/>
  <c r="G23" i="1"/>
  <c r="F23" i="1"/>
  <c r="E23" i="1"/>
  <c r="F22" i="1"/>
  <c r="E22" i="1"/>
  <c r="G22" i="1" s="1"/>
  <c r="G21" i="1"/>
  <c r="F21" i="1"/>
  <c r="E21" i="1"/>
  <c r="F20" i="1"/>
  <c r="E20" i="1"/>
  <c r="G20" i="1" s="1"/>
  <c r="G19" i="1"/>
  <c r="F19" i="1"/>
  <c r="E19" i="1"/>
  <c r="F18" i="1"/>
  <c r="E18" i="1"/>
  <c r="G18" i="1" s="1"/>
  <c r="G17" i="1"/>
  <c r="F17" i="1"/>
  <c r="E17" i="1"/>
  <c r="F16" i="1"/>
  <c r="E16" i="1"/>
  <c r="G16" i="1" s="1"/>
  <c r="G15" i="1"/>
  <c r="F15" i="1"/>
  <c r="E15" i="1"/>
  <c r="F14" i="1"/>
  <c r="E14" i="1"/>
  <c r="G14" i="1" s="1"/>
  <c r="G13" i="1"/>
  <c r="F13" i="1"/>
  <c r="E13" i="1"/>
  <c r="F12" i="1"/>
  <c r="E12" i="1"/>
  <c r="G12" i="1" s="1"/>
  <c r="F111" i="1" l="1"/>
  <c r="F51" i="1"/>
  <c r="G51" i="1"/>
  <c r="F113" i="1" l="1"/>
  <c r="G113" i="1"/>
</calcChain>
</file>

<file path=xl/sharedStrings.xml><?xml version="1.0" encoding="utf-8"?>
<sst xmlns="http://schemas.openxmlformats.org/spreadsheetml/2006/main" count="221" uniqueCount="140">
  <si>
    <t>Znak sprawy: S.270.1.11.2024</t>
  </si>
  <si>
    <t>Załącznik nr 4</t>
  </si>
  <si>
    <t>Nazwa i adres Wykonawcy</t>
  </si>
  <si>
    <t>KOSZTORYS OFERTOWY</t>
  </si>
  <si>
    <t>Część nr 1 Wyszczególnienie sortów mundurowych leśnika</t>
  </si>
  <si>
    <t>Cena</t>
  </si>
  <si>
    <t xml:space="preserve">Wartość netto                                          (kol. 3x4) </t>
  </si>
  <si>
    <t>Wartość brutto              ( kol. 3x5)</t>
  </si>
  <si>
    <t>Model lub nazwa handlowa</t>
  </si>
  <si>
    <t>Nazwa producenta</t>
  </si>
  <si>
    <t>1 szt.netto</t>
  </si>
  <si>
    <t>1 szt.brutto</t>
  </si>
  <si>
    <t>I</t>
  </si>
  <si>
    <t>Mundur wyjściowy leśnika</t>
  </si>
  <si>
    <t>1.</t>
  </si>
  <si>
    <t>Marynarka męska i damska w kolorze oliwkowo zielonym</t>
  </si>
  <si>
    <t>2.</t>
  </si>
  <si>
    <t>Spodnie damskie i męskie w kolorze oliwkowo zielonym</t>
  </si>
  <si>
    <t>3.</t>
  </si>
  <si>
    <t>Spódnica w kolorze oliwkowo zielonym</t>
  </si>
  <si>
    <t>4.</t>
  </si>
  <si>
    <t>Płaszcz z podpinka damski i męski w kolorze ciemnooliwkowym</t>
  </si>
  <si>
    <t>5.</t>
  </si>
  <si>
    <t>Koszula damska i męska z długim rękawem w kolorze białym</t>
  </si>
  <si>
    <t>6.</t>
  </si>
  <si>
    <t>Koszula damska i męska z krótkim rękawem w kolorze białym</t>
  </si>
  <si>
    <t>7.</t>
  </si>
  <si>
    <t>Czapka typu maciejówka w kolorze oliwkowozielonym</t>
  </si>
  <si>
    <t>8.</t>
  </si>
  <si>
    <t>Kapelusz w kolorze ciemno zielonym</t>
  </si>
  <si>
    <t>9.</t>
  </si>
  <si>
    <t>Pasek wąski skórzany do spodni lub spódnicy w kolorze brązowym</t>
  </si>
  <si>
    <t>10.</t>
  </si>
  <si>
    <t>Krawat w kolorze ciemnozielonym</t>
  </si>
  <si>
    <t>11.</t>
  </si>
  <si>
    <t>Rękawice skórzane damskie lub męskie w kolorze brązowym</t>
  </si>
  <si>
    <t>12.</t>
  </si>
  <si>
    <t>Szalik w kolorze ciemnooliwkowym</t>
  </si>
  <si>
    <t>13.</t>
  </si>
  <si>
    <t>Skarpety do munduru wyjściowego w kolorze oliwkowym</t>
  </si>
  <si>
    <t>14.</t>
  </si>
  <si>
    <t>Czółenka damskie w kolorze brązowym</t>
  </si>
  <si>
    <t>15.</t>
  </si>
  <si>
    <t>Półbuty męskie w kolorze brązowym</t>
  </si>
  <si>
    <t>16.</t>
  </si>
  <si>
    <t>Kozaki zimowe damskie w kolorze brązowym</t>
  </si>
  <si>
    <t>17.</t>
  </si>
  <si>
    <t>Trzewiki zimowe męskie w kolorze brązowym</t>
  </si>
  <si>
    <t>II.</t>
  </si>
  <si>
    <t>Mundur codzienny leśnika</t>
  </si>
  <si>
    <t xml:space="preserve"> </t>
  </si>
  <si>
    <t>18.</t>
  </si>
  <si>
    <t>Koszula damska i męska z długim rękawem w kolorze oliwkowym</t>
  </si>
  <si>
    <t>19.</t>
  </si>
  <si>
    <t>Koszula damska i męska z krótkim rękawem w kolorze oliwkowym</t>
  </si>
  <si>
    <t>20.</t>
  </si>
  <si>
    <t>Spodnie damskie i męskie z kieszenią w kolorze ciemnooliwkowym</t>
  </si>
  <si>
    <t>21.</t>
  </si>
  <si>
    <t>Kamizelka letnia męska i damska w kolorze ciemnooliwkowym</t>
  </si>
  <si>
    <t>22.</t>
  </si>
  <si>
    <t>Bluza damska i męska typu polar z membraną w kolorze ciemnozielonym</t>
  </si>
  <si>
    <t>23.</t>
  </si>
  <si>
    <t>Kurtka damska i męska z membraną w kolorze ciemnozielonym i podpinką typu polar</t>
  </si>
  <si>
    <t>24.</t>
  </si>
  <si>
    <t>Czapka przejściowa, ocieplana z membraną w kolorze ciemnozielonym z wizerunkiem godła</t>
  </si>
  <si>
    <t>25.</t>
  </si>
  <si>
    <t>Sweter damski i męski w kolorze ciemnozielonym</t>
  </si>
  <si>
    <t>26.</t>
  </si>
  <si>
    <t>Pasek szeroki skórzany do spodni lub spódnicy w kolorze brązowym</t>
  </si>
  <si>
    <t>27.</t>
  </si>
  <si>
    <t>Skarpety przejściowe termo aktywne w kolorze oliwkowym</t>
  </si>
  <si>
    <t>28.</t>
  </si>
  <si>
    <t>Skarpety zimowe termo aktywne w kolorze oliwkowym</t>
  </si>
  <si>
    <t>29.</t>
  </si>
  <si>
    <t>Półbuty codzienne damskie i męskie w kolorze oliwkowym</t>
  </si>
  <si>
    <t>Trzewiki ocieplane z membraną w kolorze oliwkowym</t>
  </si>
  <si>
    <t>III.</t>
  </si>
  <si>
    <t xml:space="preserve">Oznaki służbowe </t>
  </si>
  <si>
    <t>31.</t>
  </si>
  <si>
    <t>Oznaki noszone na klapach marynarki do munduru wyjściowego</t>
  </si>
  <si>
    <t>32.</t>
  </si>
  <si>
    <t>Oznaki noszone nad lewą kieszenią koszuli</t>
  </si>
  <si>
    <t>33.</t>
  </si>
  <si>
    <t>Naszywka „Lasy Państwowe”</t>
  </si>
  <si>
    <t>34.</t>
  </si>
  <si>
    <t>Naszywka „Straż Leśna”</t>
  </si>
  <si>
    <t>35.</t>
  </si>
  <si>
    <t>Godło leśników do czapki do munduru wyjściowego</t>
  </si>
  <si>
    <t>36.</t>
  </si>
  <si>
    <t>Gałązka modrzewiowa do kapelusza do munduru wyjściowego</t>
  </si>
  <si>
    <t>RAZEM CZĘŚĆ NR 1</t>
  </si>
  <si>
    <t>Część nr 2 Wyszczególnienie środków ochrony indywidualnej, obuwia i odzieży roboczej BHP</t>
  </si>
  <si>
    <t>I.</t>
  </si>
  <si>
    <t>Robotnicy</t>
  </si>
  <si>
    <t>Koszula robocza, długi rękaw</t>
  </si>
  <si>
    <t>Buty (gumowe) wodoodporne i ciepłochronne</t>
  </si>
  <si>
    <t>Buty terenowe, wodochronne, z membraną oddychającą</t>
  </si>
  <si>
    <t>Czapka letnia</t>
  </si>
  <si>
    <t>Czepek pod hełm ochronny</t>
  </si>
  <si>
    <t>Okulary przeciwsłoneczne /polaryzacyjne/</t>
  </si>
  <si>
    <t>Ubranie całoroczne, tkanina z membraną oddychającą</t>
  </si>
  <si>
    <t>Ubranie letnie (w tym 2 pary spodni)</t>
  </si>
  <si>
    <t>Ubranie ocieplane, tkanina z membraną oddychającą</t>
  </si>
  <si>
    <t>RAZEM CZĘŚĆ NR 2</t>
  </si>
  <si>
    <t xml:space="preserve">RAZEM WARTOŚĆ OFERTY </t>
  </si>
  <si>
    <t xml:space="preserve">Ilość </t>
  </si>
  <si>
    <t>Ilość punktów</t>
  </si>
  <si>
    <t xml:space="preserve">Ilość punktów </t>
  </si>
  <si>
    <t xml:space="preserve">szt. </t>
  </si>
  <si>
    <t>Wykonawca zobowiązany jest dla każdej pozycji wpisać nazwę producenta oraz model oferowanego asortymentu oraz ilość punktów mundurowych . W przypadku gdy dany produkt nie posiada nazwy modelu należy wpisać nazwę handlową. Brak powyższych informacji spowoduje odrzucenie oferty.</t>
  </si>
  <si>
    <t xml:space="preserve">Pracownicy służby leśnej </t>
  </si>
  <si>
    <t xml:space="preserve">Kurtka i spodnie przeciwdeszczowe </t>
  </si>
  <si>
    <t>Kurtka przeciwdeszczowa w kolorze ostrzegawczym</t>
  </si>
  <si>
    <t xml:space="preserve">Koszulka termoaktywna, krótki rękaw </t>
  </si>
  <si>
    <t xml:space="preserve">Koszulka termoaktywna, długi rękaw </t>
  </si>
  <si>
    <t>Kalesony męskie termoaktywne/ leginsy damskie termoaktywne</t>
  </si>
  <si>
    <t xml:space="preserve">Buty (gumowe) wodoodporne </t>
  </si>
  <si>
    <t xml:space="preserve">Skarpety letnie, termoaktywne </t>
  </si>
  <si>
    <t xml:space="preserve">Skarpety zimowe, termoaktywne </t>
  </si>
  <si>
    <t xml:space="preserve">Czapka ocieplana </t>
  </si>
  <si>
    <t>Hełm ochronny kolor biały</t>
  </si>
  <si>
    <t xml:space="preserve">Kamizelka ostrzegawcza z napisem Służba Leśna </t>
  </si>
  <si>
    <t xml:space="preserve">Okulary ochronne </t>
  </si>
  <si>
    <t xml:space="preserve">Rękawice robocze </t>
  </si>
  <si>
    <t xml:space="preserve">Torba leśnika </t>
  </si>
  <si>
    <t xml:space="preserve">Ubranie przeciwdeszczowe w kolorze ostrzegawczym </t>
  </si>
  <si>
    <t xml:space="preserve">Buty (gumowe) wodoodporne, podnosek ochronny </t>
  </si>
  <si>
    <t xml:space="preserve">Buty (gumowe) wodoodporne i ciepłochronne, podnosek ochronny </t>
  </si>
  <si>
    <t xml:space="preserve">Skarpety letnie, termoaktywne 2 pary </t>
  </si>
  <si>
    <t xml:space="preserve">Skarpety zimowe, termoaktywne 2 pary </t>
  </si>
  <si>
    <t xml:space="preserve">Fartuch ochronny </t>
  </si>
  <si>
    <t xml:space="preserve">Ubranie letnie w kolorze ostrzegawczym </t>
  </si>
  <si>
    <t xml:space="preserve">Kamizelka ocieplająca </t>
  </si>
  <si>
    <t>Ubranie letnie ( w tym 2 pary spodni, kamizelka letnia, szalik - chusta wielofunkcyjna - komin, czapka letnia z daszkiem)</t>
  </si>
  <si>
    <t xml:space="preserve">Koszula robocza, krótki rękaw </t>
  </si>
  <si>
    <t>Kalesony męskie termoaktywne</t>
  </si>
  <si>
    <t>Koszula krótki rękaw/ T-shirt</t>
  </si>
  <si>
    <t xml:space="preserve">Buty ochronne, podnosek ochronny </t>
  </si>
  <si>
    <t xml:space="preserve">Koszulka krótki rękaw/ T-shirt </t>
  </si>
  <si>
    <t xml:space="preserve">Pracownicy straży leśnej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</si>
</sst>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1" fontId="7" fillId="0" borderId="9" xfId="1" applyNumberFormat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1" fontId="7" fillId="0" borderId="10" xfId="1" applyNumberFormat="1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3" borderId="9" xfId="1" applyFont="1" applyFill="1" applyBorder="1" applyAlignment="1" applyProtection="1">
      <alignment horizontal="center" wrapText="1"/>
      <protection locked="0"/>
    </xf>
    <xf numFmtId="0" fontId="7" fillId="3" borderId="10" xfId="1" applyFont="1" applyFill="1" applyBorder="1" applyAlignment="1" applyProtection="1">
      <alignment horizontal="left" wrapText="1"/>
      <protection locked="0"/>
    </xf>
    <xf numFmtId="1" fontId="7" fillId="3" borderId="10" xfId="1" applyNumberFormat="1" applyFont="1" applyFill="1" applyBorder="1" applyAlignment="1" applyProtection="1">
      <alignment horizontal="center" wrapText="1"/>
      <protection locked="0"/>
    </xf>
    <xf numFmtId="0" fontId="8" fillId="3" borderId="10" xfId="0" applyFont="1" applyFill="1" applyBorder="1" applyProtection="1">
      <protection locked="0"/>
    </xf>
    <xf numFmtId="0" fontId="8" fillId="3" borderId="11" xfId="0" applyFont="1" applyFill="1" applyBorder="1" applyProtection="1"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8" fillId="0" borderId="10" xfId="1" applyFont="1" applyBorder="1" applyAlignment="1" applyProtection="1">
      <alignment vertical="center" wrapText="1"/>
      <protection locked="0"/>
    </xf>
    <xf numFmtId="1" fontId="8" fillId="0" borderId="10" xfId="0" applyNumberFormat="1" applyFont="1" applyBorder="1" applyProtection="1"/>
    <xf numFmtId="164" fontId="8" fillId="0" borderId="10" xfId="0" applyNumberFormat="1" applyFont="1" applyBorder="1" applyProtection="1">
      <protection locked="0"/>
    </xf>
    <xf numFmtId="164" fontId="8" fillId="0" borderId="10" xfId="0" applyNumberFormat="1" applyFont="1" applyBorder="1" applyProtection="1"/>
    <xf numFmtId="0" fontId="8" fillId="0" borderId="10" xfId="0" applyFont="1" applyBorder="1" applyProtection="1">
      <protection locked="0"/>
    </xf>
    <xf numFmtId="0" fontId="8" fillId="0" borderId="11" xfId="0" applyFont="1" applyBorder="1" applyProtection="1">
      <protection locked="0"/>
    </xf>
    <xf numFmtId="0" fontId="7" fillId="3" borderId="9" xfId="1" applyFont="1" applyFill="1" applyBorder="1" applyAlignment="1" applyProtection="1">
      <alignment horizontal="center" vertical="center"/>
      <protection locked="0"/>
    </xf>
    <xf numFmtId="0" fontId="7" fillId="3" borderId="10" xfId="1" applyFont="1" applyFill="1" applyBorder="1" applyAlignment="1" applyProtection="1">
      <alignment vertical="center"/>
      <protection locked="0"/>
    </xf>
    <xf numFmtId="0" fontId="7" fillId="4" borderId="9" xfId="1" applyFont="1" applyFill="1" applyBorder="1" applyAlignment="1" applyProtection="1">
      <alignment horizontal="center" vertical="center"/>
      <protection locked="0"/>
    </xf>
    <xf numFmtId="164" fontId="9" fillId="5" borderId="17" xfId="0" applyNumberFormat="1" applyFont="1" applyFill="1" applyBorder="1" applyProtection="1"/>
    <xf numFmtId="0" fontId="9" fillId="5" borderId="4" xfId="0" applyFont="1" applyFill="1" applyBorder="1" applyProtection="1">
      <protection locked="0"/>
    </xf>
    <xf numFmtId="0" fontId="9" fillId="5" borderId="18" xfId="0" applyFont="1" applyFill="1" applyBorder="1" applyProtection="1">
      <protection locked="0"/>
    </xf>
    <xf numFmtId="0" fontId="0" fillId="0" borderId="19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20" xfId="0" applyBorder="1" applyProtection="1"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3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21" xfId="0" applyFont="1" applyFill="1" applyBorder="1" applyAlignment="1" applyProtection="1">
      <alignment horizontal="center" vertical="center" wrapText="1"/>
      <protection locked="0"/>
    </xf>
    <xf numFmtId="0" fontId="4" fillId="3" borderId="22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8" fillId="0" borderId="9" xfId="0" applyFont="1" applyFill="1" applyBorder="1" applyProtection="1">
      <protection locked="0"/>
    </xf>
    <xf numFmtId="0" fontId="8" fillId="0" borderId="10" xfId="1" applyNumberFormat="1" applyFont="1" applyFill="1" applyBorder="1" applyAlignment="1" applyProtection="1">
      <alignment horizontal="left" vertical="center" wrapText="1"/>
      <protection locked="0"/>
    </xf>
    <xf numFmtId="1" fontId="8" fillId="0" borderId="10" xfId="1" applyNumberFormat="1" applyFont="1" applyFill="1" applyBorder="1" applyAlignment="1" applyProtection="1">
      <alignment horizontal="center" vertical="center"/>
    </xf>
    <xf numFmtId="164" fontId="8" fillId="0" borderId="10" xfId="1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Protection="1">
      <protection locked="0"/>
    </xf>
    <xf numFmtId="0" fontId="8" fillId="0" borderId="11" xfId="0" applyFont="1" applyFill="1" applyBorder="1" applyProtection="1">
      <protection locked="0"/>
    </xf>
    <xf numFmtId="0" fontId="8" fillId="0" borderId="10" xfId="1" applyNumberFormat="1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Protection="1">
      <protection locked="0"/>
    </xf>
    <xf numFmtId="164" fontId="8" fillId="3" borderId="10" xfId="0" applyNumberFormat="1" applyFont="1" applyFill="1" applyBorder="1" applyProtection="1">
      <protection locked="0"/>
    </xf>
    <xf numFmtId="0" fontId="8" fillId="0" borderId="10" xfId="1" applyNumberFormat="1" applyFont="1" applyFill="1" applyBorder="1" applyAlignment="1" applyProtection="1">
      <alignment horizontal="left" wrapText="1"/>
      <protection locked="0"/>
    </xf>
    <xf numFmtId="1" fontId="8" fillId="0" borderId="10" xfId="1" applyNumberFormat="1" applyFont="1" applyFill="1" applyBorder="1" applyAlignment="1" applyProtection="1">
      <alignment horizontal="center"/>
    </xf>
    <xf numFmtId="164" fontId="8" fillId="0" borderId="10" xfId="1" applyNumberFormat="1" applyFont="1" applyFill="1" applyBorder="1" applyAlignment="1" applyProtection="1">
      <alignment horizontal="center"/>
      <protection locked="0"/>
    </xf>
    <xf numFmtId="0" fontId="8" fillId="0" borderId="10" xfId="1" applyNumberFormat="1" applyFont="1" applyFill="1" applyBorder="1" applyAlignment="1" applyProtection="1">
      <alignment horizontal="left"/>
      <protection locked="0"/>
    </xf>
    <xf numFmtId="164" fontId="10" fillId="0" borderId="0" xfId="0" applyNumberFormat="1" applyFont="1" applyProtection="1"/>
    <xf numFmtId="0" fontId="3" fillId="2" borderId="7" xfId="0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 applyProtection="1">
      <alignment horizontal="center" vertical="center" wrapText="1"/>
      <protection locked="0"/>
    </xf>
    <xf numFmtId="0" fontId="0" fillId="4" borderId="0" xfId="0" applyFill="1"/>
    <xf numFmtId="0" fontId="8" fillId="3" borderId="13" xfId="0" applyFont="1" applyFill="1" applyBorder="1" applyAlignment="1" applyProtection="1">
      <alignment horizontal="center"/>
      <protection locked="0"/>
    </xf>
    <xf numFmtId="0" fontId="8" fillId="3" borderId="14" xfId="0" applyFont="1" applyFill="1" applyBorder="1" applyAlignment="1" applyProtection="1">
      <alignment horizontal="center"/>
      <protection locked="0"/>
    </xf>
    <xf numFmtId="0" fontId="8" fillId="3" borderId="15" xfId="0" applyFont="1" applyFill="1" applyBorder="1" applyAlignment="1" applyProtection="1">
      <alignment horizontal="center"/>
      <protection locked="0"/>
    </xf>
    <xf numFmtId="0" fontId="9" fillId="5" borderId="16" xfId="0" applyFont="1" applyFill="1" applyBorder="1" applyAlignment="1" applyProtection="1">
      <alignment horizontal="center"/>
      <protection locked="0"/>
    </xf>
    <xf numFmtId="0" fontId="9" fillId="5" borderId="17" xfId="0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3" fillId="2" borderId="23" xfId="0" applyFont="1" applyFill="1" applyBorder="1" applyAlignment="1" applyProtection="1">
      <alignment horizontal="center" vertical="center"/>
      <protection locked="0"/>
    </xf>
    <xf numFmtId="0" fontId="3" fillId="2" borderId="24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26" xfId="0" applyFont="1" applyFill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2" borderId="24" xfId="0" applyFont="1" applyFill="1" applyBorder="1" applyAlignment="1" applyProtection="1">
      <alignment horizontal="center" vertical="center" wrapText="1"/>
      <protection locked="0"/>
    </xf>
    <xf numFmtId="0" fontId="3" fillId="2" borderId="25" xfId="0" applyFont="1" applyFill="1" applyBorder="1" applyAlignment="1" applyProtection="1">
      <alignment horizontal="center" vertical="center" wrapText="1"/>
      <protection locked="0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1" fontId="7" fillId="3" borderId="13" xfId="1" applyNumberFormat="1" applyFont="1" applyFill="1" applyBorder="1" applyAlignment="1" applyProtection="1">
      <alignment horizontal="center"/>
      <protection locked="0"/>
    </xf>
    <xf numFmtId="1" fontId="7" fillId="3" borderId="14" xfId="1" applyNumberFormat="1" applyFont="1" applyFill="1" applyBorder="1" applyAlignment="1" applyProtection="1">
      <alignment horizontal="center"/>
      <protection locked="0"/>
    </xf>
    <xf numFmtId="1" fontId="7" fillId="3" borderId="15" xfId="1" applyNumberFormat="1" applyFont="1" applyFill="1" applyBorder="1" applyAlignment="1" applyProtection="1">
      <alignment horizontal="center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</cellXfs>
  <cellStyles count="2">
    <cellStyle name="Normalny" xfId="0" builtinId="0"/>
    <cellStyle name="Normalny 2" xfId="1" xr:uid="{FAFFE381-B294-44EF-8E31-00BB5E3FE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811AD-9418-4704-9BF9-04902446B24D}">
  <sheetPr>
    <pageSetUpPr fitToPage="1"/>
  </sheetPr>
  <dimension ref="A1:CU113"/>
  <sheetViews>
    <sheetView tabSelected="1" topLeftCell="A64" zoomScaleNormal="100" workbookViewId="0">
      <selection activeCell="Q83" sqref="Q83"/>
    </sheetView>
  </sheetViews>
  <sheetFormatPr defaultRowHeight="15" x14ac:dyDescent="0.25"/>
  <cols>
    <col min="1" max="1" width="5.7109375" customWidth="1"/>
    <col min="2" max="2" width="55.28515625" customWidth="1"/>
    <col min="4" max="4" width="14.42578125" customWidth="1"/>
    <col min="5" max="5" width="13.28515625" customWidth="1"/>
    <col min="6" max="6" width="16.140625" customWidth="1"/>
    <col min="7" max="7" width="14.42578125" customWidth="1"/>
    <col min="8" max="8" width="16.5703125" customWidth="1"/>
    <col min="9" max="9" width="13.42578125" customWidth="1"/>
  </cols>
  <sheetData>
    <row r="1" spans="1:10" x14ac:dyDescent="0.25">
      <c r="A1" s="1"/>
      <c r="B1" s="1" t="s">
        <v>0</v>
      </c>
      <c r="C1" s="1"/>
      <c r="D1" s="1"/>
      <c r="E1" s="1"/>
      <c r="F1" s="1"/>
      <c r="G1" s="1"/>
      <c r="H1" s="93" t="s">
        <v>1</v>
      </c>
      <c r="I1" s="93"/>
    </row>
    <row r="2" spans="1:10" ht="15.75" thickBot="1" x14ac:dyDescent="0.3">
      <c r="A2" s="1"/>
      <c r="B2" s="1"/>
      <c r="C2" s="1"/>
      <c r="D2" s="1"/>
      <c r="E2" s="1"/>
      <c r="F2" s="1"/>
      <c r="G2" s="95" t="s">
        <v>109</v>
      </c>
      <c r="H2" s="95"/>
      <c r="I2" s="95"/>
      <c r="J2" s="95"/>
    </row>
    <row r="3" spans="1:10" ht="14.45" customHeight="1" x14ac:dyDescent="0.25">
      <c r="A3" s="1"/>
      <c r="B3" s="2"/>
      <c r="C3" s="1"/>
      <c r="D3" s="1"/>
      <c r="E3" s="1"/>
      <c r="F3" s="1"/>
      <c r="G3" s="95"/>
      <c r="H3" s="95"/>
      <c r="I3" s="95"/>
      <c r="J3" s="95"/>
    </row>
    <row r="4" spans="1:10" x14ac:dyDescent="0.25">
      <c r="A4" s="1"/>
      <c r="B4" s="3"/>
      <c r="C4" s="1"/>
      <c r="D4" s="1"/>
      <c r="E4" s="1"/>
      <c r="F4" s="1"/>
      <c r="G4" s="95"/>
      <c r="H4" s="95"/>
      <c r="I4" s="95"/>
      <c r="J4" s="95"/>
    </row>
    <row r="5" spans="1:10" x14ac:dyDescent="0.25">
      <c r="A5" s="1"/>
      <c r="B5" s="3"/>
      <c r="C5" s="1"/>
      <c r="D5" s="1"/>
      <c r="E5" s="1"/>
      <c r="F5" s="1"/>
      <c r="G5" s="95"/>
      <c r="H5" s="95"/>
      <c r="I5" s="95"/>
      <c r="J5" s="95"/>
    </row>
    <row r="6" spans="1:10" ht="15.75" thickBot="1" x14ac:dyDescent="0.3">
      <c r="A6" s="1"/>
      <c r="B6" s="4" t="s">
        <v>2</v>
      </c>
      <c r="C6" s="1"/>
      <c r="D6" s="1"/>
      <c r="E6" s="1"/>
      <c r="F6" s="1"/>
      <c r="G6" s="95"/>
      <c r="H6" s="95"/>
      <c r="I6" s="95"/>
      <c r="J6" s="95"/>
    </row>
    <row r="7" spans="1:10" ht="21.75" thickBot="1" x14ac:dyDescent="0.4">
      <c r="A7" s="94" t="s">
        <v>3</v>
      </c>
      <c r="B7" s="94"/>
      <c r="C7" s="94"/>
      <c r="D7" s="94"/>
      <c r="E7" s="94"/>
      <c r="F7" s="94"/>
      <c r="G7" s="94"/>
      <c r="H7" s="94"/>
      <c r="I7" s="94"/>
    </row>
    <row r="8" spans="1:10" x14ac:dyDescent="0.25">
      <c r="A8" s="76" t="s">
        <v>4</v>
      </c>
      <c r="B8" s="77"/>
      <c r="C8" s="65" t="s">
        <v>105</v>
      </c>
      <c r="D8" s="5" t="s">
        <v>5</v>
      </c>
      <c r="E8" s="6" t="s">
        <v>5</v>
      </c>
      <c r="F8" s="89" t="s">
        <v>6</v>
      </c>
      <c r="G8" s="89" t="s">
        <v>7</v>
      </c>
      <c r="H8" s="91" t="s">
        <v>8</v>
      </c>
      <c r="I8" s="80" t="s">
        <v>9</v>
      </c>
      <c r="J8" s="80" t="s">
        <v>106</v>
      </c>
    </row>
    <row r="9" spans="1:10" x14ac:dyDescent="0.25">
      <c r="A9" s="78"/>
      <c r="B9" s="79"/>
      <c r="C9" s="66" t="s">
        <v>108</v>
      </c>
      <c r="D9" s="7" t="s">
        <v>10</v>
      </c>
      <c r="E9" s="8" t="s">
        <v>11</v>
      </c>
      <c r="F9" s="90"/>
      <c r="G9" s="90"/>
      <c r="H9" s="92"/>
      <c r="I9" s="81"/>
      <c r="J9" s="81"/>
    </row>
    <row r="10" spans="1:10" x14ac:dyDescent="0.25">
      <c r="A10" s="9">
        <v>1</v>
      </c>
      <c r="B10" s="10">
        <v>2</v>
      </c>
      <c r="C10" s="11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3">
        <v>9</v>
      </c>
      <c r="J10" s="13">
        <v>10</v>
      </c>
    </row>
    <row r="11" spans="1:10" x14ac:dyDescent="0.25">
      <c r="A11" s="14" t="s">
        <v>12</v>
      </c>
      <c r="B11" s="15" t="s">
        <v>13</v>
      </c>
      <c r="C11" s="16"/>
      <c r="D11" s="17"/>
      <c r="E11" s="17"/>
      <c r="F11" s="17"/>
      <c r="G11" s="17"/>
      <c r="H11" s="17"/>
      <c r="I11" s="18"/>
      <c r="J11" s="18"/>
    </row>
    <row r="12" spans="1:10" x14ac:dyDescent="0.25">
      <c r="A12" s="19" t="s">
        <v>14</v>
      </c>
      <c r="B12" s="20" t="s">
        <v>15</v>
      </c>
      <c r="C12" s="21">
        <v>20</v>
      </c>
      <c r="D12" s="22"/>
      <c r="E12" s="23">
        <f>ROUND((D12*1.23),2)</f>
        <v>0</v>
      </c>
      <c r="F12" s="23">
        <f>ROUND((C12*D12),2)</f>
        <v>0</v>
      </c>
      <c r="G12" s="23">
        <f>ROUND((C12*E12),2)</f>
        <v>0</v>
      </c>
      <c r="H12" s="24"/>
      <c r="I12" s="25"/>
      <c r="J12" s="25"/>
    </row>
    <row r="13" spans="1:10" x14ac:dyDescent="0.25">
      <c r="A13" s="19" t="s">
        <v>16</v>
      </c>
      <c r="B13" s="20" t="s">
        <v>17</v>
      </c>
      <c r="C13" s="21">
        <v>20</v>
      </c>
      <c r="D13" s="22"/>
      <c r="E13" s="23">
        <f t="shared" ref="E13:E49" si="0">ROUND((D13*1.23),2)</f>
        <v>0</v>
      </c>
      <c r="F13" s="23">
        <f t="shared" ref="F13:F49" si="1">ROUND((C13*D13),2)</f>
        <v>0</v>
      </c>
      <c r="G13" s="23">
        <f t="shared" ref="G13:G49" si="2">ROUND((C13*E13),2)</f>
        <v>0</v>
      </c>
      <c r="H13" s="24"/>
      <c r="I13" s="25"/>
      <c r="J13" s="25"/>
    </row>
    <row r="14" spans="1:10" x14ac:dyDescent="0.25">
      <c r="A14" s="19" t="s">
        <v>18</v>
      </c>
      <c r="B14" s="20" t="s">
        <v>19</v>
      </c>
      <c r="C14" s="21">
        <v>5</v>
      </c>
      <c r="D14" s="22"/>
      <c r="E14" s="23">
        <f t="shared" si="0"/>
        <v>0</v>
      </c>
      <c r="F14" s="23">
        <f t="shared" si="1"/>
        <v>0</v>
      </c>
      <c r="G14" s="23">
        <f t="shared" si="2"/>
        <v>0</v>
      </c>
      <c r="H14" s="24"/>
      <c r="I14" s="25"/>
      <c r="J14" s="25"/>
    </row>
    <row r="15" spans="1:10" ht="25.5" x14ac:dyDescent="0.25">
      <c r="A15" s="19" t="s">
        <v>20</v>
      </c>
      <c r="B15" s="20" t="s">
        <v>21</v>
      </c>
      <c r="C15" s="21">
        <v>5</v>
      </c>
      <c r="D15" s="22"/>
      <c r="E15" s="23">
        <f t="shared" si="0"/>
        <v>0</v>
      </c>
      <c r="F15" s="23">
        <f t="shared" si="1"/>
        <v>0</v>
      </c>
      <c r="G15" s="23">
        <f t="shared" si="2"/>
        <v>0</v>
      </c>
      <c r="H15" s="24"/>
      <c r="I15" s="25"/>
      <c r="J15" s="25"/>
    </row>
    <row r="16" spans="1:10" x14ac:dyDescent="0.25">
      <c r="A16" s="19" t="s">
        <v>22</v>
      </c>
      <c r="B16" s="20" t="s">
        <v>23</v>
      </c>
      <c r="C16" s="21">
        <v>30</v>
      </c>
      <c r="D16" s="22"/>
      <c r="E16" s="23">
        <f t="shared" si="0"/>
        <v>0</v>
      </c>
      <c r="F16" s="23">
        <f t="shared" si="1"/>
        <v>0</v>
      </c>
      <c r="G16" s="23">
        <f t="shared" si="2"/>
        <v>0</v>
      </c>
      <c r="H16" s="24"/>
      <c r="I16" s="25"/>
      <c r="J16" s="25"/>
    </row>
    <row r="17" spans="1:10" x14ac:dyDescent="0.25">
      <c r="A17" s="19" t="s">
        <v>24</v>
      </c>
      <c r="B17" s="20" t="s">
        <v>25</v>
      </c>
      <c r="C17" s="21">
        <v>20</v>
      </c>
      <c r="D17" s="22"/>
      <c r="E17" s="23">
        <f t="shared" si="0"/>
        <v>0</v>
      </c>
      <c r="F17" s="23">
        <f t="shared" si="1"/>
        <v>0</v>
      </c>
      <c r="G17" s="23">
        <f t="shared" si="2"/>
        <v>0</v>
      </c>
      <c r="H17" s="24"/>
      <c r="I17" s="25"/>
      <c r="J17" s="25"/>
    </row>
    <row r="18" spans="1:10" x14ac:dyDescent="0.25">
      <c r="A18" s="19" t="s">
        <v>26</v>
      </c>
      <c r="B18" s="20" t="s">
        <v>27</v>
      </c>
      <c r="C18" s="21">
        <v>10</v>
      </c>
      <c r="D18" s="22"/>
      <c r="E18" s="23">
        <f t="shared" si="0"/>
        <v>0</v>
      </c>
      <c r="F18" s="23">
        <f t="shared" si="1"/>
        <v>0</v>
      </c>
      <c r="G18" s="23">
        <f t="shared" si="2"/>
        <v>0</v>
      </c>
      <c r="H18" s="24"/>
      <c r="I18" s="25"/>
      <c r="J18" s="25"/>
    </row>
    <row r="19" spans="1:10" x14ac:dyDescent="0.25">
      <c r="A19" s="19" t="s">
        <v>28</v>
      </c>
      <c r="B19" s="20" t="s">
        <v>29</v>
      </c>
      <c r="C19" s="21">
        <v>5</v>
      </c>
      <c r="D19" s="22"/>
      <c r="E19" s="23">
        <f t="shared" si="0"/>
        <v>0</v>
      </c>
      <c r="F19" s="23">
        <f t="shared" si="1"/>
        <v>0</v>
      </c>
      <c r="G19" s="23">
        <f t="shared" si="2"/>
        <v>0</v>
      </c>
      <c r="H19" s="24"/>
      <c r="I19" s="25"/>
      <c r="J19" s="25"/>
    </row>
    <row r="20" spans="1:10" ht="25.5" x14ac:dyDescent="0.25">
      <c r="A20" s="19" t="s">
        <v>30</v>
      </c>
      <c r="B20" s="20" t="s">
        <v>31</v>
      </c>
      <c r="C20" s="21">
        <v>10</v>
      </c>
      <c r="D20" s="22"/>
      <c r="E20" s="23">
        <f t="shared" si="0"/>
        <v>0</v>
      </c>
      <c r="F20" s="23">
        <f t="shared" si="1"/>
        <v>0</v>
      </c>
      <c r="G20" s="23">
        <f t="shared" si="2"/>
        <v>0</v>
      </c>
      <c r="H20" s="24"/>
      <c r="I20" s="25"/>
      <c r="J20" s="25"/>
    </row>
    <row r="21" spans="1:10" x14ac:dyDescent="0.25">
      <c r="A21" s="19" t="s">
        <v>32</v>
      </c>
      <c r="B21" s="20" t="s">
        <v>33</v>
      </c>
      <c r="C21" s="21">
        <v>20</v>
      </c>
      <c r="D21" s="22"/>
      <c r="E21" s="23">
        <f t="shared" si="0"/>
        <v>0</v>
      </c>
      <c r="F21" s="23">
        <f t="shared" si="1"/>
        <v>0</v>
      </c>
      <c r="G21" s="23">
        <f t="shared" si="2"/>
        <v>0</v>
      </c>
      <c r="H21" s="24"/>
      <c r="I21" s="25"/>
      <c r="J21" s="25"/>
    </row>
    <row r="22" spans="1:10" x14ac:dyDescent="0.25">
      <c r="A22" s="19" t="s">
        <v>34</v>
      </c>
      <c r="B22" s="20" t="s">
        <v>35</v>
      </c>
      <c r="C22" s="21">
        <v>5</v>
      </c>
      <c r="D22" s="22"/>
      <c r="E22" s="23">
        <f t="shared" si="0"/>
        <v>0</v>
      </c>
      <c r="F22" s="23">
        <f t="shared" si="1"/>
        <v>0</v>
      </c>
      <c r="G22" s="23">
        <f t="shared" si="2"/>
        <v>0</v>
      </c>
      <c r="H22" s="24"/>
      <c r="I22" s="25"/>
      <c r="J22" s="25"/>
    </row>
    <row r="23" spans="1:10" x14ac:dyDescent="0.25">
      <c r="A23" s="19" t="s">
        <v>36</v>
      </c>
      <c r="B23" s="20" t="s">
        <v>37</v>
      </c>
      <c r="C23" s="21">
        <v>5</v>
      </c>
      <c r="D23" s="22"/>
      <c r="E23" s="23">
        <f t="shared" si="0"/>
        <v>0</v>
      </c>
      <c r="F23" s="23">
        <f t="shared" si="1"/>
        <v>0</v>
      </c>
      <c r="G23" s="23">
        <f t="shared" si="2"/>
        <v>0</v>
      </c>
      <c r="H23" s="24"/>
      <c r="I23" s="25"/>
      <c r="J23" s="25"/>
    </row>
    <row r="24" spans="1:10" x14ac:dyDescent="0.25">
      <c r="A24" s="19" t="s">
        <v>38</v>
      </c>
      <c r="B24" s="20" t="s">
        <v>39</v>
      </c>
      <c r="C24" s="21">
        <v>40</v>
      </c>
      <c r="D24" s="22"/>
      <c r="E24" s="23">
        <f t="shared" si="0"/>
        <v>0</v>
      </c>
      <c r="F24" s="23">
        <f t="shared" si="1"/>
        <v>0</v>
      </c>
      <c r="G24" s="23">
        <f t="shared" si="2"/>
        <v>0</v>
      </c>
      <c r="H24" s="24"/>
      <c r="I24" s="25"/>
      <c r="J24" s="25"/>
    </row>
    <row r="25" spans="1:10" x14ac:dyDescent="0.25">
      <c r="A25" s="19" t="s">
        <v>40</v>
      </c>
      <c r="B25" s="20" t="s">
        <v>41</v>
      </c>
      <c r="C25" s="21">
        <v>10</v>
      </c>
      <c r="D25" s="22"/>
      <c r="E25" s="23">
        <f t="shared" si="0"/>
        <v>0</v>
      </c>
      <c r="F25" s="23">
        <f t="shared" si="1"/>
        <v>0</v>
      </c>
      <c r="G25" s="23">
        <f t="shared" si="2"/>
        <v>0</v>
      </c>
      <c r="H25" s="24"/>
      <c r="I25" s="25"/>
      <c r="J25" s="25"/>
    </row>
    <row r="26" spans="1:10" x14ac:dyDescent="0.25">
      <c r="A26" s="19" t="s">
        <v>42</v>
      </c>
      <c r="B26" s="20" t="s">
        <v>43</v>
      </c>
      <c r="C26" s="21">
        <v>20</v>
      </c>
      <c r="D26" s="22"/>
      <c r="E26" s="23">
        <f t="shared" si="0"/>
        <v>0</v>
      </c>
      <c r="F26" s="23">
        <f t="shared" si="1"/>
        <v>0</v>
      </c>
      <c r="G26" s="23">
        <f t="shared" si="2"/>
        <v>0</v>
      </c>
      <c r="H26" s="24"/>
      <c r="I26" s="25"/>
      <c r="J26" s="25"/>
    </row>
    <row r="27" spans="1:10" x14ac:dyDescent="0.25">
      <c r="A27" s="19" t="s">
        <v>44</v>
      </c>
      <c r="B27" s="20" t="s">
        <v>45</v>
      </c>
      <c r="C27" s="21">
        <v>4</v>
      </c>
      <c r="D27" s="22"/>
      <c r="E27" s="23">
        <f t="shared" si="0"/>
        <v>0</v>
      </c>
      <c r="F27" s="23">
        <f t="shared" si="1"/>
        <v>0</v>
      </c>
      <c r="G27" s="23">
        <f t="shared" si="2"/>
        <v>0</v>
      </c>
      <c r="H27" s="24"/>
      <c r="I27" s="25"/>
      <c r="J27" s="25"/>
    </row>
    <row r="28" spans="1:10" x14ac:dyDescent="0.25">
      <c r="A28" s="19" t="s">
        <v>46</v>
      </c>
      <c r="B28" s="20" t="s">
        <v>47</v>
      </c>
      <c r="C28" s="21">
        <v>15</v>
      </c>
      <c r="D28" s="22"/>
      <c r="E28" s="23">
        <f t="shared" si="0"/>
        <v>0</v>
      </c>
      <c r="F28" s="23">
        <f t="shared" si="1"/>
        <v>0</v>
      </c>
      <c r="G28" s="23">
        <f t="shared" si="2"/>
        <v>0</v>
      </c>
      <c r="H28" s="24"/>
      <c r="I28" s="25"/>
      <c r="J28" s="25"/>
    </row>
    <row r="29" spans="1:10" x14ac:dyDescent="0.25">
      <c r="A29" s="26" t="s">
        <v>48</v>
      </c>
      <c r="B29" s="27" t="s">
        <v>49</v>
      </c>
      <c r="C29" s="17"/>
      <c r="D29" s="17"/>
      <c r="E29" s="17"/>
      <c r="F29" s="17" t="s">
        <v>50</v>
      </c>
      <c r="G29" s="17" t="s">
        <v>50</v>
      </c>
      <c r="H29" s="17"/>
      <c r="I29" s="18"/>
      <c r="J29" s="18"/>
    </row>
    <row r="30" spans="1:10" ht="25.5" x14ac:dyDescent="0.25">
      <c r="A30" s="19" t="s">
        <v>51</v>
      </c>
      <c r="B30" s="20" t="s">
        <v>52</v>
      </c>
      <c r="C30" s="21">
        <v>35</v>
      </c>
      <c r="D30" s="22"/>
      <c r="E30" s="23">
        <f t="shared" si="0"/>
        <v>0</v>
      </c>
      <c r="F30" s="23">
        <f t="shared" si="1"/>
        <v>0</v>
      </c>
      <c r="G30" s="23">
        <f t="shared" si="2"/>
        <v>0</v>
      </c>
      <c r="H30" s="24"/>
      <c r="I30" s="25"/>
      <c r="J30" s="25"/>
    </row>
    <row r="31" spans="1:10" ht="25.5" x14ac:dyDescent="0.25">
      <c r="A31" s="19" t="s">
        <v>53</v>
      </c>
      <c r="B31" s="20" t="s">
        <v>54</v>
      </c>
      <c r="C31" s="21">
        <v>25</v>
      </c>
      <c r="D31" s="22"/>
      <c r="E31" s="23">
        <f t="shared" si="0"/>
        <v>0</v>
      </c>
      <c r="F31" s="23">
        <f t="shared" si="1"/>
        <v>0</v>
      </c>
      <c r="G31" s="23">
        <f t="shared" si="2"/>
        <v>0</v>
      </c>
      <c r="H31" s="24"/>
      <c r="I31" s="25"/>
      <c r="J31" s="25"/>
    </row>
    <row r="32" spans="1:10" ht="25.5" x14ac:dyDescent="0.25">
      <c r="A32" s="19" t="s">
        <v>55</v>
      </c>
      <c r="B32" s="20" t="s">
        <v>56</v>
      </c>
      <c r="C32" s="21">
        <v>35</v>
      </c>
      <c r="D32" s="22"/>
      <c r="E32" s="23">
        <f t="shared" si="0"/>
        <v>0</v>
      </c>
      <c r="F32" s="23">
        <f t="shared" si="1"/>
        <v>0</v>
      </c>
      <c r="G32" s="23">
        <f t="shared" si="2"/>
        <v>0</v>
      </c>
      <c r="H32" s="24"/>
      <c r="I32" s="25"/>
      <c r="J32" s="25"/>
    </row>
    <row r="33" spans="1:10" x14ac:dyDescent="0.25">
      <c r="A33" s="19" t="s">
        <v>57</v>
      </c>
      <c r="B33" s="20" t="s">
        <v>58</v>
      </c>
      <c r="C33" s="21">
        <v>5</v>
      </c>
      <c r="D33" s="22"/>
      <c r="E33" s="23">
        <f t="shared" si="0"/>
        <v>0</v>
      </c>
      <c r="F33" s="23">
        <f t="shared" si="1"/>
        <v>0</v>
      </c>
      <c r="G33" s="23">
        <f t="shared" si="2"/>
        <v>0</v>
      </c>
      <c r="H33" s="24"/>
      <c r="I33" s="25"/>
      <c r="J33" s="25"/>
    </row>
    <row r="34" spans="1:10" ht="25.5" x14ac:dyDescent="0.25">
      <c r="A34" s="19" t="s">
        <v>59</v>
      </c>
      <c r="B34" s="20" t="s">
        <v>60</v>
      </c>
      <c r="C34" s="21">
        <v>40</v>
      </c>
      <c r="D34" s="22"/>
      <c r="E34" s="23">
        <f t="shared" si="0"/>
        <v>0</v>
      </c>
      <c r="F34" s="23">
        <f t="shared" si="1"/>
        <v>0</v>
      </c>
      <c r="G34" s="23">
        <f t="shared" si="2"/>
        <v>0</v>
      </c>
      <c r="H34" s="24"/>
      <c r="I34" s="25"/>
      <c r="J34" s="25"/>
    </row>
    <row r="35" spans="1:10" ht="25.5" x14ac:dyDescent="0.25">
      <c r="A35" s="19" t="s">
        <v>61</v>
      </c>
      <c r="B35" s="20" t="s">
        <v>62</v>
      </c>
      <c r="C35" s="21">
        <v>40</v>
      </c>
      <c r="D35" s="22"/>
      <c r="E35" s="23">
        <f t="shared" si="0"/>
        <v>0</v>
      </c>
      <c r="F35" s="23">
        <f t="shared" si="1"/>
        <v>0</v>
      </c>
      <c r="G35" s="23">
        <f t="shared" si="2"/>
        <v>0</v>
      </c>
      <c r="H35" s="24"/>
      <c r="I35" s="25"/>
      <c r="J35" s="25"/>
    </row>
    <row r="36" spans="1:10" ht="25.5" x14ac:dyDescent="0.25">
      <c r="A36" s="19" t="s">
        <v>63</v>
      </c>
      <c r="B36" s="20" t="s">
        <v>64</v>
      </c>
      <c r="C36" s="21">
        <v>20</v>
      </c>
      <c r="D36" s="22"/>
      <c r="E36" s="23">
        <f t="shared" si="0"/>
        <v>0</v>
      </c>
      <c r="F36" s="23">
        <f t="shared" si="1"/>
        <v>0</v>
      </c>
      <c r="G36" s="23">
        <f t="shared" si="2"/>
        <v>0</v>
      </c>
      <c r="H36" s="24"/>
      <c r="I36" s="25"/>
      <c r="J36" s="25"/>
    </row>
    <row r="37" spans="1:10" x14ac:dyDescent="0.25">
      <c r="A37" s="19" t="s">
        <v>65</v>
      </c>
      <c r="B37" s="20" t="s">
        <v>66</v>
      </c>
      <c r="C37" s="21">
        <v>30</v>
      </c>
      <c r="D37" s="22"/>
      <c r="E37" s="23">
        <f t="shared" si="0"/>
        <v>0</v>
      </c>
      <c r="F37" s="23">
        <f t="shared" si="1"/>
        <v>0</v>
      </c>
      <c r="G37" s="23">
        <f t="shared" si="2"/>
        <v>0</v>
      </c>
      <c r="H37" s="24"/>
      <c r="I37" s="25"/>
      <c r="J37" s="25"/>
    </row>
    <row r="38" spans="1:10" ht="25.5" x14ac:dyDescent="0.25">
      <c r="A38" s="19" t="s">
        <v>67</v>
      </c>
      <c r="B38" s="20" t="s">
        <v>68</v>
      </c>
      <c r="C38" s="21">
        <v>5</v>
      </c>
      <c r="D38" s="22"/>
      <c r="E38" s="23">
        <f t="shared" si="0"/>
        <v>0</v>
      </c>
      <c r="F38" s="23">
        <f t="shared" si="1"/>
        <v>0</v>
      </c>
      <c r="G38" s="23">
        <f t="shared" si="2"/>
        <v>0</v>
      </c>
      <c r="H38" s="24"/>
      <c r="I38" s="25"/>
      <c r="J38" s="25"/>
    </row>
    <row r="39" spans="1:10" x14ac:dyDescent="0.25">
      <c r="A39" s="28" t="s">
        <v>69</v>
      </c>
      <c r="B39" s="20" t="s">
        <v>70</v>
      </c>
      <c r="C39" s="21">
        <v>40</v>
      </c>
      <c r="D39" s="22"/>
      <c r="E39" s="23">
        <f t="shared" si="0"/>
        <v>0</v>
      </c>
      <c r="F39" s="23">
        <f t="shared" si="1"/>
        <v>0</v>
      </c>
      <c r="G39" s="23">
        <f t="shared" si="2"/>
        <v>0</v>
      </c>
      <c r="H39" s="24"/>
      <c r="I39" s="25"/>
      <c r="J39" s="25"/>
    </row>
    <row r="40" spans="1:10" x14ac:dyDescent="0.25">
      <c r="A40" s="19" t="s">
        <v>71</v>
      </c>
      <c r="B40" s="20" t="s">
        <v>72</v>
      </c>
      <c r="C40" s="21">
        <v>40</v>
      </c>
      <c r="D40" s="22"/>
      <c r="E40" s="23">
        <f t="shared" si="0"/>
        <v>0</v>
      </c>
      <c r="F40" s="23">
        <f t="shared" si="1"/>
        <v>0</v>
      </c>
      <c r="G40" s="23">
        <f t="shared" si="2"/>
        <v>0</v>
      </c>
      <c r="H40" s="24"/>
      <c r="I40" s="25"/>
      <c r="J40" s="25"/>
    </row>
    <row r="41" spans="1:10" x14ac:dyDescent="0.25">
      <c r="A41" s="19" t="s">
        <v>73</v>
      </c>
      <c r="B41" s="20" t="s">
        <v>74</v>
      </c>
      <c r="C41" s="21">
        <v>40</v>
      </c>
      <c r="D41" s="22"/>
      <c r="E41" s="23">
        <f t="shared" si="0"/>
        <v>0</v>
      </c>
      <c r="F41" s="23">
        <f t="shared" si="1"/>
        <v>0</v>
      </c>
      <c r="G41" s="23">
        <f t="shared" si="2"/>
        <v>0</v>
      </c>
      <c r="H41" s="24"/>
      <c r="I41" s="25"/>
      <c r="J41" s="25"/>
    </row>
    <row r="42" spans="1:10" x14ac:dyDescent="0.25">
      <c r="A42" s="19">
        <v>30</v>
      </c>
      <c r="B42" s="20" t="s">
        <v>75</v>
      </c>
      <c r="C42" s="21">
        <v>15</v>
      </c>
      <c r="D42" s="22"/>
      <c r="E42" s="23">
        <f t="shared" si="0"/>
        <v>0</v>
      </c>
      <c r="F42" s="23">
        <f t="shared" si="1"/>
        <v>0</v>
      </c>
      <c r="G42" s="23">
        <f t="shared" si="2"/>
        <v>0</v>
      </c>
      <c r="H42" s="24"/>
      <c r="I42" s="25"/>
      <c r="J42" s="25"/>
    </row>
    <row r="43" spans="1:10" x14ac:dyDescent="0.25">
      <c r="A43" s="26" t="s">
        <v>76</v>
      </c>
      <c r="B43" s="15" t="s">
        <v>77</v>
      </c>
      <c r="C43" s="17"/>
      <c r="D43" s="17"/>
      <c r="E43" s="17"/>
      <c r="F43" s="17" t="s">
        <v>50</v>
      </c>
      <c r="G43" s="17" t="s">
        <v>50</v>
      </c>
      <c r="H43" s="17"/>
      <c r="I43" s="18"/>
      <c r="J43" s="18"/>
    </row>
    <row r="44" spans="1:10" ht="25.5" x14ac:dyDescent="0.25">
      <c r="A44" s="19" t="s">
        <v>78</v>
      </c>
      <c r="B44" s="20" t="s">
        <v>79</v>
      </c>
      <c r="C44" s="21">
        <v>10</v>
      </c>
      <c r="D44" s="22"/>
      <c r="E44" s="23">
        <f t="shared" si="0"/>
        <v>0</v>
      </c>
      <c r="F44" s="23">
        <f t="shared" si="1"/>
        <v>0</v>
      </c>
      <c r="G44" s="23">
        <f t="shared" si="2"/>
        <v>0</v>
      </c>
      <c r="H44" s="24"/>
      <c r="I44" s="25"/>
      <c r="J44" s="25"/>
    </row>
    <row r="45" spans="1:10" x14ac:dyDescent="0.25">
      <c r="A45" s="19" t="s">
        <v>80</v>
      </c>
      <c r="B45" s="20" t="s">
        <v>81</v>
      </c>
      <c r="C45" s="21">
        <v>13</v>
      </c>
      <c r="D45" s="22"/>
      <c r="E45" s="23">
        <f t="shared" si="0"/>
        <v>0</v>
      </c>
      <c r="F45" s="23">
        <f t="shared" si="1"/>
        <v>0</v>
      </c>
      <c r="G45" s="23">
        <f t="shared" si="2"/>
        <v>0</v>
      </c>
      <c r="H45" s="24"/>
      <c r="I45" s="25"/>
      <c r="J45" s="25"/>
    </row>
    <row r="46" spans="1:10" x14ac:dyDescent="0.25">
      <c r="A46" s="19" t="s">
        <v>82</v>
      </c>
      <c r="B46" s="20" t="s">
        <v>83</v>
      </c>
      <c r="C46" s="21">
        <v>14</v>
      </c>
      <c r="D46" s="22"/>
      <c r="E46" s="23">
        <f t="shared" si="0"/>
        <v>0</v>
      </c>
      <c r="F46" s="23">
        <f t="shared" si="1"/>
        <v>0</v>
      </c>
      <c r="G46" s="23">
        <f t="shared" si="2"/>
        <v>0</v>
      </c>
      <c r="H46" s="24"/>
      <c r="I46" s="25"/>
      <c r="J46" s="25"/>
    </row>
    <row r="47" spans="1:10" x14ac:dyDescent="0.25">
      <c r="A47" s="19" t="s">
        <v>84</v>
      </c>
      <c r="B47" s="20" t="s">
        <v>85</v>
      </c>
      <c r="C47" s="21">
        <v>4</v>
      </c>
      <c r="D47" s="22"/>
      <c r="E47" s="23">
        <f t="shared" si="0"/>
        <v>0</v>
      </c>
      <c r="F47" s="23">
        <f t="shared" si="1"/>
        <v>0</v>
      </c>
      <c r="G47" s="23">
        <f t="shared" si="2"/>
        <v>0</v>
      </c>
      <c r="H47" s="24"/>
      <c r="I47" s="25"/>
      <c r="J47" s="25"/>
    </row>
    <row r="48" spans="1:10" x14ac:dyDescent="0.25">
      <c r="A48" s="19" t="s">
        <v>86</v>
      </c>
      <c r="B48" s="20" t="s">
        <v>87</v>
      </c>
      <c r="C48" s="21">
        <v>5</v>
      </c>
      <c r="D48" s="22"/>
      <c r="E48" s="23">
        <f t="shared" si="0"/>
        <v>0</v>
      </c>
      <c r="F48" s="23">
        <f t="shared" si="1"/>
        <v>0</v>
      </c>
      <c r="G48" s="23">
        <f t="shared" si="2"/>
        <v>0</v>
      </c>
      <c r="H48" s="24"/>
      <c r="I48" s="25"/>
      <c r="J48" s="25"/>
    </row>
    <row r="49" spans="1:99" x14ac:dyDescent="0.25">
      <c r="A49" s="19" t="s">
        <v>88</v>
      </c>
      <c r="B49" s="20" t="s">
        <v>89</v>
      </c>
      <c r="C49" s="21">
        <v>5</v>
      </c>
      <c r="D49" s="22"/>
      <c r="E49" s="23">
        <f t="shared" si="0"/>
        <v>0</v>
      </c>
      <c r="F49" s="23">
        <f t="shared" si="1"/>
        <v>0</v>
      </c>
      <c r="G49" s="23">
        <f t="shared" si="2"/>
        <v>0</v>
      </c>
      <c r="H49" s="24"/>
      <c r="I49" s="25"/>
      <c r="J49" s="25"/>
    </row>
    <row r="50" spans="1:99" ht="6" customHeight="1" x14ac:dyDescent="0.25">
      <c r="A50" s="86"/>
      <c r="B50" s="87"/>
      <c r="C50" s="87"/>
      <c r="D50" s="87"/>
      <c r="E50" s="87"/>
      <c r="F50" s="87"/>
      <c r="G50" s="87"/>
      <c r="H50" s="87"/>
      <c r="I50" s="88"/>
    </row>
    <row r="51" spans="1:99" ht="15.75" thickBot="1" x14ac:dyDescent="0.3">
      <c r="A51" s="73" t="s">
        <v>90</v>
      </c>
      <c r="B51" s="74"/>
      <c r="C51" s="74"/>
      <c r="D51" s="74"/>
      <c r="E51" s="74"/>
      <c r="F51" s="29">
        <f>SUM(F12:F28,F30:F42,F44:F49)</f>
        <v>0</v>
      </c>
      <c r="G51" s="29">
        <f>SUM(G12:G28,G30:G42,G44:G49)</f>
        <v>0</v>
      </c>
      <c r="H51" s="30"/>
      <c r="I51" s="31"/>
      <c r="J51" s="31"/>
    </row>
    <row r="52" spans="1:99" ht="15.75" thickBot="1" x14ac:dyDescent="0.3">
      <c r="A52" s="32"/>
      <c r="B52" s="33"/>
      <c r="C52" s="33"/>
      <c r="D52" s="33"/>
      <c r="E52" s="33"/>
      <c r="F52" s="33"/>
      <c r="G52" s="33"/>
      <c r="H52" s="33"/>
      <c r="I52" s="34"/>
    </row>
    <row r="53" spans="1:99" ht="15" customHeight="1" x14ac:dyDescent="0.25">
      <c r="A53" s="82" t="s">
        <v>91</v>
      </c>
      <c r="B53" s="83"/>
      <c r="C53" s="67" t="s">
        <v>105</v>
      </c>
      <c r="D53" s="5" t="s">
        <v>5</v>
      </c>
      <c r="E53" s="6" t="s">
        <v>5</v>
      </c>
      <c r="F53" s="89" t="s">
        <v>6</v>
      </c>
      <c r="G53" s="89" t="s">
        <v>7</v>
      </c>
      <c r="H53" s="91" t="s">
        <v>8</v>
      </c>
      <c r="I53" s="80" t="s">
        <v>9</v>
      </c>
      <c r="J53" s="80" t="s">
        <v>107</v>
      </c>
    </row>
    <row r="54" spans="1:99" x14ac:dyDescent="0.25">
      <c r="A54" s="84"/>
      <c r="B54" s="85"/>
      <c r="C54" s="68" t="s">
        <v>108</v>
      </c>
      <c r="D54" s="7" t="s">
        <v>10</v>
      </c>
      <c r="E54" s="8" t="s">
        <v>11</v>
      </c>
      <c r="F54" s="90"/>
      <c r="G54" s="90"/>
      <c r="H54" s="92"/>
      <c r="I54" s="81"/>
      <c r="J54" s="81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</row>
    <row r="55" spans="1:99" x14ac:dyDescent="0.25">
      <c r="A55" s="35">
        <v>1</v>
      </c>
      <c r="B55" s="36">
        <v>2</v>
      </c>
      <c r="C55" s="37">
        <v>3</v>
      </c>
      <c r="D55" s="38">
        <v>4</v>
      </c>
      <c r="E55" s="8">
        <v>5</v>
      </c>
      <c r="F55" s="39">
        <v>6</v>
      </c>
      <c r="G55" s="39">
        <v>7</v>
      </c>
      <c r="H55" s="40">
        <v>8</v>
      </c>
      <c r="I55" s="41">
        <v>9</v>
      </c>
      <c r="J55" s="41">
        <v>10</v>
      </c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</row>
    <row r="56" spans="1:99" s="50" customFormat="1" x14ac:dyDescent="0.25">
      <c r="A56" s="42" t="s">
        <v>92</v>
      </c>
      <c r="B56" s="43" t="s">
        <v>110</v>
      </c>
      <c r="C56" s="44"/>
      <c r="D56" s="45"/>
      <c r="E56" s="46"/>
      <c r="F56" s="47"/>
      <c r="G56" s="47"/>
      <c r="H56" s="48"/>
      <c r="I56" s="49"/>
      <c r="J56" s="4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</row>
    <row r="57" spans="1:99" x14ac:dyDescent="0.25">
      <c r="A57" s="51" t="s">
        <v>14</v>
      </c>
      <c r="B57" s="52" t="s">
        <v>101</v>
      </c>
      <c r="C57" s="53">
        <v>25</v>
      </c>
      <c r="D57" s="54"/>
      <c r="E57" s="23">
        <f t="shared" ref="E57:E109" si="3">ROUND((D57*1.23),2)</f>
        <v>0</v>
      </c>
      <c r="F57" s="23">
        <f t="shared" ref="F57:F109" si="4">ROUND((C57*D57),2)</f>
        <v>0</v>
      </c>
      <c r="G57" s="23">
        <f t="shared" ref="G57:G109" si="5">ROUND((C57*E57),2)</f>
        <v>0</v>
      </c>
      <c r="H57" s="55"/>
      <c r="I57" s="56"/>
      <c r="J57" s="56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</row>
    <row r="58" spans="1:99" x14ac:dyDescent="0.25">
      <c r="A58" s="51" t="s">
        <v>16</v>
      </c>
      <c r="B58" s="57" t="s">
        <v>102</v>
      </c>
      <c r="C58" s="53">
        <v>7</v>
      </c>
      <c r="D58" s="54"/>
      <c r="E58" s="23">
        <f t="shared" si="3"/>
        <v>0</v>
      </c>
      <c r="F58" s="23">
        <f t="shared" si="4"/>
        <v>0</v>
      </c>
      <c r="G58" s="23">
        <f t="shared" si="5"/>
        <v>0</v>
      </c>
      <c r="H58" s="55"/>
      <c r="I58" s="56"/>
      <c r="J58" s="56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</row>
    <row r="59" spans="1:99" x14ac:dyDescent="0.25">
      <c r="A59" s="51" t="s">
        <v>18</v>
      </c>
      <c r="B59" s="57" t="s">
        <v>100</v>
      </c>
      <c r="C59" s="53">
        <v>5</v>
      </c>
      <c r="D59" s="54"/>
      <c r="E59" s="23">
        <f t="shared" si="3"/>
        <v>0</v>
      </c>
      <c r="F59" s="23">
        <f t="shared" si="4"/>
        <v>0</v>
      </c>
      <c r="G59" s="23">
        <f t="shared" si="5"/>
        <v>0</v>
      </c>
      <c r="H59" s="55"/>
      <c r="I59" s="56"/>
      <c r="J59" s="56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  <c r="CM59" s="69"/>
      <c r="CN59" s="69"/>
      <c r="CO59" s="69"/>
      <c r="CP59" s="69"/>
      <c r="CQ59" s="69"/>
      <c r="CR59" s="69"/>
      <c r="CS59" s="69"/>
      <c r="CT59" s="69"/>
      <c r="CU59" s="69"/>
    </row>
    <row r="60" spans="1:99" x14ac:dyDescent="0.25">
      <c r="A60" s="51" t="s">
        <v>20</v>
      </c>
      <c r="B60" s="57" t="s">
        <v>111</v>
      </c>
      <c r="C60" s="53">
        <v>10</v>
      </c>
      <c r="D60" s="54"/>
      <c r="E60" s="23">
        <f t="shared" si="3"/>
        <v>0</v>
      </c>
      <c r="F60" s="23">
        <f t="shared" si="4"/>
        <v>0</v>
      </c>
      <c r="G60" s="23">
        <f t="shared" si="5"/>
        <v>0</v>
      </c>
      <c r="H60" s="55"/>
      <c r="I60" s="56"/>
      <c r="J60" s="56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</row>
    <row r="61" spans="1:99" x14ac:dyDescent="0.25">
      <c r="A61" s="51" t="s">
        <v>22</v>
      </c>
      <c r="B61" s="57" t="s">
        <v>112</v>
      </c>
      <c r="C61" s="53">
        <v>2</v>
      </c>
      <c r="D61" s="54"/>
      <c r="E61" s="23">
        <f t="shared" si="3"/>
        <v>0</v>
      </c>
      <c r="F61" s="23">
        <f t="shared" si="4"/>
        <v>0</v>
      </c>
      <c r="G61" s="23">
        <f t="shared" si="5"/>
        <v>0</v>
      </c>
      <c r="H61" s="55"/>
      <c r="I61" s="56"/>
      <c r="J61" s="56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</row>
    <row r="62" spans="1:99" x14ac:dyDescent="0.25">
      <c r="A62" s="51" t="s">
        <v>24</v>
      </c>
      <c r="B62" s="57" t="s">
        <v>94</v>
      </c>
      <c r="C62" s="53">
        <v>55</v>
      </c>
      <c r="D62" s="54"/>
      <c r="E62" s="23">
        <f t="shared" si="3"/>
        <v>0</v>
      </c>
      <c r="F62" s="23">
        <f t="shared" si="4"/>
        <v>0</v>
      </c>
      <c r="G62" s="23">
        <f t="shared" si="5"/>
        <v>0</v>
      </c>
      <c r="H62" s="55"/>
      <c r="I62" s="56"/>
      <c r="J62" s="56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</row>
    <row r="63" spans="1:99" x14ac:dyDescent="0.25">
      <c r="A63" s="51" t="s">
        <v>26</v>
      </c>
      <c r="B63" s="57" t="s">
        <v>136</v>
      </c>
      <c r="C63" s="53">
        <v>29</v>
      </c>
      <c r="D63" s="54"/>
      <c r="E63" s="23">
        <f t="shared" si="3"/>
        <v>0</v>
      </c>
      <c r="F63" s="23">
        <f t="shared" si="4"/>
        <v>0</v>
      </c>
      <c r="G63" s="23">
        <f t="shared" si="5"/>
        <v>0</v>
      </c>
      <c r="H63" s="55"/>
      <c r="I63" s="56"/>
      <c r="J63" s="56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</row>
    <row r="64" spans="1:99" x14ac:dyDescent="0.25">
      <c r="A64" s="51" t="s">
        <v>28</v>
      </c>
      <c r="B64" s="57" t="s">
        <v>113</v>
      </c>
      <c r="C64" s="53">
        <v>31</v>
      </c>
      <c r="D64" s="54"/>
      <c r="E64" s="23">
        <f t="shared" si="3"/>
        <v>0</v>
      </c>
      <c r="F64" s="23">
        <f t="shared" si="4"/>
        <v>0</v>
      </c>
      <c r="G64" s="23">
        <f t="shared" si="5"/>
        <v>0</v>
      </c>
      <c r="H64" s="55"/>
      <c r="I64" s="56"/>
      <c r="J64" s="56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</row>
    <row r="65" spans="1:99" x14ac:dyDescent="0.25">
      <c r="A65" s="51" t="s">
        <v>30</v>
      </c>
      <c r="B65" s="57" t="s">
        <v>114</v>
      </c>
      <c r="C65" s="53">
        <v>31</v>
      </c>
      <c r="D65" s="54"/>
      <c r="E65" s="23">
        <f t="shared" si="3"/>
        <v>0</v>
      </c>
      <c r="F65" s="23">
        <f t="shared" si="4"/>
        <v>0</v>
      </c>
      <c r="G65" s="23">
        <f t="shared" si="5"/>
        <v>0</v>
      </c>
      <c r="H65" s="55"/>
      <c r="I65" s="56"/>
      <c r="J65" s="56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</row>
    <row r="66" spans="1:99" x14ac:dyDescent="0.25">
      <c r="A66" s="51" t="s">
        <v>32</v>
      </c>
      <c r="B66" s="57" t="s">
        <v>115</v>
      </c>
      <c r="C66" s="53">
        <v>31</v>
      </c>
      <c r="D66" s="54"/>
      <c r="E66" s="23">
        <f t="shared" si="3"/>
        <v>0</v>
      </c>
      <c r="F66" s="23">
        <f t="shared" si="4"/>
        <v>0</v>
      </c>
      <c r="G66" s="23">
        <f t="shared" si="5"/>
        <v>0</v>
      </c>
      <c r="H66" s="55"/>
      <c r="I66" s="56"/>
      <c r="J66" s="56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</row>
    <row r="67" spans="1:99" x14ac:dyDescent="0.25">
      <c r="A67" s="51" t="s">
        <v>34</v>
      </c>
      <c r="B67" s="57" t="s">
        <v>96</v>
      </c>
      <c r="C67" s="53">
        <v>29</v>
      </c>
      <c r="D67" s="54"/>
      <c r="E67" s="23">
        <f t="shared" ref="E67:E80" si="6">ROUND((D67*1.23),2)</f>
        <v>0</v>
      </c>
      <c r="F67" s="23">
        <f t="shared" ref="F67:F80" si="7">ROUND((C67*D67),2)</f>
        <v>0</v>
      </c>
      <c r="G67" s="23">
        <f t="shared" ref="G67:G80" si="8">ROUND((C67*E67),2)</f>
        <v>0</v>
      </c>
      <c r="H67" s="55"/>
      <c r="I67" s="56"/>
      <c r="J67" s="56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  <c r="CM67" s="69"/>
      <c r="CN67" s="69"/>
      <c r="CO67" s="69"/>
      <c r="CP67" s="69"/>
      <c r="CQ67" s="69"/>
      <c r="CR67" s="69"/>
      <c r="CS67" s="69"/>
      <c r="CT67" s="69"/>
      <c r="CU67" s="69"/>
    </row>
    <row r="68" spans="1:99" x14ac:dyDescent="0.25">
      <c r="A68" s="51" t="s">
        <v>36</v>
      </c>
      <c r="B68" s="57" t="s">
        <v>116</v>
      </c>
      <c r="C68" s="53">
        <v>6</v>
      </c>
      <c r="D68" s="54"/>
      <c r="E68" s="23">
        <f t="shared" si="6"/>
        <v>0</v>
      </c>
      <c r="F68" s="23">
        <f t="shared" si="7"/>
        <v>0</v>
      </c>
      <c r="G68" s="23">
        <f t="shared" si="8"/>
        <v>0</v>
      </c>
      <c r="H68" s="55"/>
      <c r="I68" s="56"/>
      <c r="J68" s="56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  <c r="CC68" s="69"/>
      <c r="CD68" s="69"/>
      <c r="CE68" s="69"/>
      <c r="CF68" s="69"/>
      <c r="CG68" s="69"/>
      <c r="CH68" s="69"/>
      <c r="CI68" s="69"/>
      <c r="CJ68" s="69"/>
      <c r="CK68" s="69"/>
      <c r="CL68" s="69"/>
      <c r="CM68" s="69"/>
      <c r="CN68" s="69"/>
      <c r="CO68" s="69"/>
      <c r="CP68" s="69"/>
      <c r="CQ68" s="69"/>
      <c r="CR68" s="69"/>
      <c r="CS68" s="69"/>
      <c r="CT68" s="69"/>
      <c r="CU68" s="69"/>
    </row>
    <row r="69" spans="1:99" x14ac:dyDescent="0.25">
      <c r="A69" s="51" t="s">
        <v>38</v>
      </c>
      <c r="B69" s="57" t="s">
        <v>95</v>
      </c>
      <c r="C69" s="53">
        <v>3</v>
      </c>
      <c r="D69" s="54"/>
      <c r="E69" s="23">
        <f t="shared" si="6"/>
        <v>0</v>
      </c>
      <c r="F69" s="23">
        <f t="shared" si="7"/>
        <v>0</v>
      </c>
      <c r="G69" s="23">
        <f t="shared" si="8"/>
        <v>0</v>
      </c>
      <c r="H69" s="55"/>
      <c r="I69" s="56"/>
      <c r="J69" s="56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  <c r="CM69" s="69"/>
      <c r="CN69" s="69"/>
      <c r="CO69" s="69"/>
      <c r="CP69" s="69"/>
      <c r="CQ69" s="69"/>
      <c r="CR69" s="69"/>
      <c r="CS69" s="69"/>
      <c r="CT69" s="69"/>
      <c r="CU69" s="69"/>
    </row>
    <row r="70" spans="1:99" x14ac:dyDescent="0.25">
      <c r="A70" s="51" t="s">
        <v>40</v>
      </c>
      <c r="B70" s="57" t="s">
        <v>117</v>
      </c>
      <c r="C70" s="53">
        <v>72</v>
      </c>
      <c r="D70" s="54"/>
      <c r="E70" s="23">
        <f t="shared" si="6"/>
        <v>0</v>
      </c>
      <c r="F70" s="23">
        <f t="shared" si="7"/>
        <v>0</v>
      </c>
      <c r="G70" s="23">
        <f t="shared" si="8"/>
        <v>0</v>
      </c>
      <c r="H70" s="55"/>
      <c r="I70" s="56"/>
      <c r="J70" s="56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  <c r="CM70" s="69"/>
      <c r="CN70" s="69"/>
      <c r="CO70" s="69"/>
      <c r="CP70" s="69"/>
      <c r="CQ70" s="69"/>
      <c r="CR70" s="69"/>
      <c r="CS70" s="69"/>
      <c r="CT70" s="69"/>
      <c r="CU70" s="69"/>
    </row>
    <row r="71" spans="1:99" x14ac:dyDescent="0.25">
      <c r="A71" s="51" t="s">
        <v>42</v>
      </c>
      <c r="B71" s="57" t="s">
        <v>118</v>
      </c>
      <c r="C71" s="53">
        <v>72</v>
      </c>
      <c r="D71" s="54"/>
      <c r="E71" s="23">
        <f t="shared" si="6"/>
        <v>0</v>
      </c>
      <c r="F71" s="23">
        <f t="shared" si="7"/>
        <v>0</v>
      </c>
      <c r="G71" s="23">
        <f t="shared" si="8"/>
        <v>0</v>
      </c>
      <c r="H71" s="55"/>
      <c r="I71" s="56"/>
      <c r="J71" s="56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  <c r="CM71" s="69"/>
      <c r="CN71" s="69"/>
      <c r="CO71" s="69"/>
      <c r="CP71" s="69"/>
      <c r="CQ71" s="69"/>
      <c r="CR71" s="69"/>
      <c r="CS71" s="69"/>
      <c r="CT71" s="69"/>
      <c r="CU71" s="69"/>
    </row>
    <row r="72" spans="1:99" x14ac:dyDescent="0.25">
      <c r="A72" s="51" t="s">
        <v>44</v>
      </c>
      <c r="B72" s="57" t="s">
        <v>97</v>
      </c>
      <c r="C72" s="53">
        <v>28</v>
      </c>
      <c r="D72" s="54"/>
      <c r="E72" s="23">
        <f t="shared" si="6"/>
        <v>0</v>
      </c>
      <c r="F72" s="23">
        <f t="shared" si="7"/>
        <v>0</v>
      </c>
      <c r="G72" s="23">
        <f t="shared" si="8"/>
        <v>0</v>
      </c>
      <c r="H72" s="55"/>
      <c r="I72" s="56"/>
      <c r="J72" s="56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  <c r="CM72" s="69"/>
      <c r="CN72" s="69"/>
      <c r="CO72" s="69"/>
      <c r="CP72" s="69"/>
      <c r="CQ72" s="69"/>
      <c r="CR72" s="69"/>
      <c r="CS72" s="69"/>
      <c r="CT72" s="69"/>
      <c r="CU72" s="69"/>
    </row>
    <row r="73" spans="1:99" x14ac:dyDescent="0.25">
      <c r="A73" s="51" t="s">
        <v>46</v>
      </c>
      <c r="B73" s="57" t="s">
        <v>119</v>
      </c>
      <c r="C73" s="53">
        <v>12</v>
      </c>
      <c r="D73" s="54"/>
      <c r="E73" s="23">
        <f t="shared" si="6"/>
        <v>0</v>
      </c>
      <c r="F73" s="23">
        <f t="shared" si="7"/>
        <v>0</v>
      </c>
      <c r="G73" s="23">
        <f t="shared" si="8"/>
        <v>0</v>
      </c>
      <c r="H73" s="55"/>
      <c r="I73" s="56"/>
      <c r="J73" s="56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  <c r="CM73" s="69"/>
      <c r="CN73" s="69"/>
      <c r="CO73" s="69"/>
      <c r="CP73" s="69"/>
      <c r="CQ73" s="69"/>
      <c r="CR73" s="69"/>
      <c r="CS73" s="69"/>
      <c r="CT73" s="69"/>
      <c r="CU73" s="69"/>
    </row>
    <row r="74" spans="1:99" x14ac:dyDescent="0.25">
      <c r="A74" s="51" t="s">
        <v>51</v>
      </c>
      <c r="B74" s="57" t="s">
        <v>120</v>
      </c>
      <c r="C74" s="53">
        <v>4</v>
      </c>
      <c r="D74" s="54"/>
      <c r="E74" s="23">
        <f t="shared" si="6"/>
        <v>0</v>
      </c>
      <c r="F74" s="23">
        <f t="shared" si="7"/>
        <v>0</v>
      </c>
      <c r="G74" s="23">
        <f t="shared" si="8"/>
        <v>0</v>
      </c>
      <c r="H74" s="55"/>
      <c r="I74" s="56"/>
      <c r="J74" s="56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  <c r="CM74" s="69"/>
      <c r="CN74" s="69"/>
      <c r="CO74" s="69"/>
      <c r="CP74" s="69"/>
      <c r="CQ74" s="69"/>
      <c r="CR74" s="69"/>
      <c r="CS74" s="69"/>
      <c r="CT74" s="69"/>
      <c r="CU74" s="69"/>
    </row>
    <row r="75" spans="1:99" x14ac:dyDescent="0.25">
      <c r="A75" s="51" t="s">
        <v>53</v>
      </c>
      <c r="B75" s="57" t="s">
        <v>98</v>
      </c>
      <c r="C75" s="53">
        <v>1</v>
      </c>
      <c r="D75" s="54"/>
      <c r="E75" s="23">
        <f t="shared" si="6"/>
        <v>0</v>
      </c>
      <c r="F75" s="23">
        <f t="shared" si="7"/>
        <v>0</v>
      </c>
      <c r="G75" s="23">
        <f t="shared" si="8"/>
        <v>0</v>
      </c>
      <c r="H75" s="55"/>
      <c r="I75" s="56"/>
      <c r="J75" s="56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</row>
    <row r="76" spans="1:99" x14ac:dyDescent="0.25">
      <c r="A76" s="51" t="s">
        <v>55</v>
      </c>
      <c r="B76" s="57" t="s">
        <v>121</v>
      </c>
      <c r="C76" s="53">
        <v>41</v>
      </c>
      <c r="D76" s="54"/>
      <c r="E76" s="23">
        <f t="shared" si="6"/>
        <v>0</v>
      </c>
      <c r="F76" s="23">
        <f t="shared" si="7"/>
        <v>0</v>
      </c>
      <c r="G76" s="23">
        <f t="shared" si="8"/>
        <v>0</v>
      </c>
      <c r="H76" s="55"/>
      <c r="I76" s="56"/>
      <c r="J76" s="56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  <c r="CM76" s="69"/>
      <c r="CN76" s="69"/>
      <c r="CO76" s="69"/>
      <c r="CP76" s="69"/>
      <c r="CQ76" s="69"/>
      <c r="CR76" s="69"/>
      <c r="CS76" s="69"/>
      <c r="CT76" s="69"/>
      <c r="CU76" s="69"/>
    </row>
    <row r="77" spans="1:99" x14ac:dyDescent="0.25">
      <c r="A77" s="51" t="s">
        <v>57</v>
      </c>
      <c r="B77" s="57" t="s">
        <v>99</v>
      </c>
      <c r="C77" s="53">
        <v>2</v>
      </c>
      <c r="D77" s="54"/>
      <c r="E77" s="23">
        <f t="shared" si="6"/>
        <v>0</v>
      </c>
      <c r="F77" s="23">
        <f t="shared" si="7"/>
        <v>0</v>
      </c>
      <c r="G77" s="23">
        <f t="shared" si="8"/>
        <v>0</v>
      </c>
      <c r="H77" s="55"/>
      <c r="I77" s="56"/>
      <c r="J77" s="56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  <c r="CM77" s="69"/>
      <c r="CN77" s="69"/>
      <c r="CO77" s="69"/>
      <c r="CP77" s="69"/>
      <c r="CQ77" s="69"/>
      <c r="CR77" s="69"/>
      <c r="CS77" s="69"/>
      <c r="CT77" s="69"/>
      <c r="CU77" s="69"/>
    </row>
    <row r="78" spans="1:99" x14ac:dyDescent="0.25">
      <c r="A78" s="51" t="s">
        <v>59</v>
      </c>
      <c r="B78" s="57" t="s">
        <v>122</v>
      </c>
      <c r="C78" s="53">
        <v>2</v>
      </c>
      <c r="D78" s="54"/>
      <c r="E78" s="23">
        <f t="shared" si="6"/>
        <v>0</v>
      </c>
      <c r="F78" s="23">
        <f t="shared" si="7"/>
        <v>0</v>
      </c>
      <c r="G78" s="23">
        <f t="shared" si="8"/>
        <v>0</v>
      </c>
      <c r="H78" s="55"/>
      <c r="I78" s="56"/>
      <c r="J78" s="56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</row>
    <row r="79" spans="1:99" x14ac:dyDescent="0.25">
      <c r="A79" s="51" t="s">
        <v>61</v>
      </c>
      <c r="B79" s="57" t="s">
        <v>123</v>
      </c>
      <c r="C79" s="53">
        <v>50</v>
      </c>
      <c r="D79" s="54"/>
      <c r="E79" s="23">
        <f t="shared" si="6"/>
        <v>0</v>
      </c>
      <c r="F79" s="23">
        <f t="shared" si="7"/>
        <v>0</v>
      </c>
      <c r="G79" s="23">
        <f t="shared" si="8"/>
        <v>0</v>
      </c>
      <c r="H79" s="55"/>
      <c r="I79" s="56"/>
      <c r="J79" s="56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</row>
    <row r="80" spans="1:99" x14ac:dyDescent="0.25">
      <c r="A80" s="51" t="s">
        <v>63</v>
      </c>
      <c r="B80" s="57" t="s">
        <v>124</v>
      </c>
      <c r="C80" s="53">
        <v>4</v>
      </c>
      <c r="D80" s="54"/>
      <c r="E80" s="23">
        <f t="shared" si="6"/>
        <v>0</v>
      </c>
      <c r="F80" s="23">
        <f t="shared" si="7"/>
        <v>0</v>
      </c>
      <c r="G80" s="23">
        <f t="shared" si="8"/>
        <v>0</v>
      </c>
      <c r="H80" s="55"/>
      <c r="I80" s="56"/>
      <c r="J80" s="56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  <c r="CM80" s="69"/>
      <c r="CN80" s="69"/>
      <c r="CO80" s="69"/>
      <c r="CP80" s="69"/>
      <c r="CQ80" s="69"/>
      <c r="CR80" s="69"/>
      <c r="CS80" s="69"/>
      <c r="CT80" s="69"/>
      <c r="CU80" s="69"/>
    </row>
    <row r="81" spans="1:99" s="50" customFormat="1" x14ac:dyDescent="0.25">
      <c r="A81" s="58" t="s">
        <v>48</v>
      </c>
      <c r="B81" s="17" t="s">
        <v>93</v>
      </c>
      <c r="C81" s="17"/>
      <c r="D81" s="17"/>
      <c r="E81" s="17"/>
      <c r="F81" s="59"/>
      <c r="G81" s="59"/>
      <c r="H81" s="17"/>
      <c r="I81" s="18"/>
      <c r="J81" s="18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9"/>
      <c r="CL81" s="69"/>
      <c r="CM81" s="69"/>
      <c r="CN81" s="69"/>
      <c r="CO81" s="69"/>
      <c r="CP81" s="69"/>
      <c r="CQ81" s="69"/>
      <c r="CR81" s="69"/>
      <c r="CS81" s="69"/>
      <c r="CT81" s="69"/>
      <c r="CU81" s="69"/>
    </row>
    <row r="82" spans="1:99" x14ac:dyDescent="0.25">
      <c r="A82" s="51" t="s">
        <v>14</v>
      </c>
      <c r="B82" s="60" t="s">
        <v>125</v>
      </c>
      <c r="C82" s="61">
        <v>2</v>
      </c>
      <c r="D82" s="62"/>
      <c r="E82" s="23">
        <f t="shared" si="3"/>
        <v>0</v>
      </c>
      <c r="F82" s="23">
        <f t="shared" si="4"/>
        <v>0</v>
      </c>
      <c r="G82" s="23">
        <f t="shared" si="5"/>
        <v>0</v>
      </c>
      <c r="H82" s="55"/>
      <c r="I82" s="56"/>
      <c r="J82" s="56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  <c r="CM82" s="69"/>
      <c r="CN82" s="69"/>
      <c r="CO82" s="69"/>
      <c r="CP82" s="69"/>
      <c r="CQ82" s="69"/>
      <c r="CR82" s="69"/>
      <c r="CS82" s="69"/>
      <c r="CT82" s="69"/>
      <c r="CU82" s="69"/>
    </row>
    <row r="83" spans="1:99" x14ac:dyDescent="0.25">
      <c r="A83" s="51" t="s">
        <v>16</v>
      </c>
      <c r="B83" s="63" t="s">
        <v>94</v>
      </c>
      <c r="C83" s="61">
        <v>5</v>
      </c>
      <c r="D83" s="62"/>
      <c r="E83" s="23">
        <f t="shared" si="3"/>
        <v>0</v>
      </c>
      <c r="F83" s="23">
        <f t="shared" si="4"/>
        <v>0</v>
      </c>
      <c r="G83" s="23">
        <f t="shared" si="5"/>
        <v>0</v>
      </c>
      <c r="H83" s="55"/>
      <c r="I83" s="56"/>
      <c r="J83" s="56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  <c r="CM83" s="69"/>
      <c r="CN83" s="69"/>
      <c r="CO83" s="69"/>
      <c r="CP83" s="69"/>
      <c r="CQ83" s="69"/>
      <c r="CR83" s="69"/>
      <c r="CS83" s="69"/>
      <c r="CT83" s="69"/>
      <c r="CU83" s="69"/>
    </row>
    <row r="84" spans="1:99" x14ac:dyDescent="0.25">
      <c r="A84" s="51" t="s">
        <v>18</v>
      </c>
      <c r="B84" s="63" t="s">
        <v>136</v>
      </c>
      <c r="C84" s="61">
        <v>2</v>
      </c>
      <c r="D84" s="62"/>
      <c r="E84" s="23">
        <f t="shared" si="3"/>
        <v>0</v>
      </c>
      <c r="F84" s="23">
        <f t="shared" si="4"/>
        <v>0</v>
      </c>
      <c r="G84" s="23">
        <f t="shared" si="5"/>
        <v>0</v>
      </c>
      <c r="H84" s="55"/>
      <c r="I84" s="56"/>
      <c r="J84" s="56"/>
    </row>
    <row r="85" spans="1:99" x14ac:dyDescent="0.25">
      <c r="A85" s="51" t="s">
        <v>20</v>
      </c>
      <c r="B85" s="63" t="s">
        <v>113</v>
      </c>
      <c r="C85" s="61">
        <v>4</v>
      </c>
      <c r="D85" s="62"/>
      <c r="E85" s="23">
        <f t="shared" si="3"/>
        <v>0</v>
      </c>
      <c r="F85" s="23">
        <f t="shared" si="4"/>
        <v>0</v>
      </c>
      <c r="G85" s="23">
        <f t="shared" si="5"/>
        <v>0</v>
      </c>
      <c r="H85" s="55"/>
      <c r="I85" s="56"/>
      <c r="J85" s="56"/>
    </row>
    <row r="86" spans="1:99" x14ac:dyDescent="0.25">
      <c r="A86" s="51" t="s">
        <v>22</v>
      </c>
      <c r="B86" s="63" t="s">
        <v>114</v>
      </c>
      <c r="C86" s="61">
        <v>4</v>
      </c>
      <c r="D86" s="62"/>
      <c r="E86" s="23">
        <f t="shared" si="3"/>
        <v>0</v>
      </c>
      <c r="F86" s="23">
        <f t="shared" si="4"/>
        <v>0</v>
      </c>
      <c r="G86" s="23">
        <f t="shared" si="5"/>
        <v>0</v>
      </c>
      <c r="H86" s="55"/>
      <c r="I86" s="56"/>
      <c r="J86" s="56"/>
    </row>
    <row r="87" spans="1:99" x14ac:dyDescent="0.25">
      <c r="A87" s="51" t="s">
        <v>24</v>
      </c>
      <c r="B87" s="63" t="s">
        <v>115</v>
      </c>
      <c r="C87" s="61">
        <v>4</v>
      </c>
      <c r="D87" s="62"/>
      <c r="E87" s="23">
        <f t="shared" si="3"/>
        <v>0</v>
      </c>
      <c r="F87" s="23">
        <f t="shared" si="4"/>
        <v>0</v>
      </c>
      <c r="G87" s="23">
        <f t="shared" si="5"/>
        <v>0</v>
      </c>
      <c r="H87" s="55"/>
      <c r="I87" s="56"/>
      <c r="J87" s="56"/>
    </row>
    <row r="88" spans="1:99" x14ac:dyDescent="0.25">
      <c r="A88" s="51" t="s">
        <v>26</v>
      </c>
      <c r="B88" s="63" t="s">
        <v>126</v>
      </c>
      <c r="C88" s="61">
        <v>2</v>
      </c>
      <c r="D88" s="62"/>
      <c r="E88" s="23">
        <f t="shared" si="3"/>
        <v>0</v>
      </c>
      <c r="F88" s="23">
        <f t="shared" si="4"/>
        <v>0</v>
      </c>
      <c r="G88" s="23">
        <f t="shared" si="5"/>
        <v>0</v>
      </c>
      <c r="H88" s="55"/>
      <c r="I88" s="56"/>
      <c r="J88" s="56"/>
    </row>
    <row r="89" spans="1:99" x14ac:dyDescent="0.25">
      <c r="A89" s="51" t="s">
        <v>28</v>
      </c>
      <c r="B89" s="63" t="s">
        <v>127</v>
      </c>
      <c r="C89" s="61">
        <v>2</v>
      </c>
      <c r="D89" s="62"/>
      <c r="E89" s="23">
        <f t="shared" si="3"/>
        <v>0</v>
      </c>
      <c r="F89" s="23">
        <f t="shared" si="4"/>
        <v>0</v>
      </c>
      <c r="G89" s="23">
        <f t="shared" si="5"/>
        <v>0</v>
      </c>
      <c r="H89" s="55"/>
      <c r="I89" s="56"/>
      <c r="J89" s="56"/>
    </row>
    <row r="90" spans="1:99" x14ac:dyDescent="0.25">
      <c r="A90" s="51" t="s">
        <v>30</v>
      </c>
      <c r="B90" s="63" t="s">
        <v>137</v>
      </c>
      <c r="C90" s="61">
        <v>2</v>
      </c>
      <c r="D90" s="62"/>
      <c r="E90" s="23">
        <f t="shared" si="3"/>
        <v>0</v>
      </c>
      <c r="F90" s="23">
        <f t="shared" si="4"/>
        <v>0</v>
      </c>
      <c r="G90" s="23">
        <f t="shared" si="5"/>
        <v>0</v>
      </c>
      <c r="H90" s="55"/>
      <c r="I90" s="56"/>
      <c r="J90" s="56"/>
    </row>
    <row r="91" spans="1:99" x14ac:dyDescent="0.25">
      <c r="A91" s="51" t="s">
        <v>32</v>
      </c>
      <c r="B91" s="63" t="s">
        <v>128</v>
      </c>
      <c r="C91" s="61">
        <v>8</v>
      </c>
      <c r="D91" s="62"/>
      <c r="E91" s="23">
        <f t="shared" si="3"/>
        <v>0</v>
      </c>
      <c r="F91" s="23">
        <f t="shared" si="4"/>
        <v>0</v>
      </c>
      <c r="G91" s="23">
        <f t="shared" si="5"/>
        <v>0</v>
      </c>
      <c r="H91" s="55"/>
      <c r="I91" s="56"/>
      <c r="J91" s="56"/>
    </row>
    <row r="92" spans="1:99" x14ac:dyDescent="0.25">
      <c r="A92" s="51" t="s">
        <v>34</v>
      </c>
      <c r="B92" s="63" t="s">
        <v>129</v>
      </c>
      <c r="C92" s="61">
        <v>8</v>
      </c>
      <c r="D92" s="62"/>
      <c r="E92" s="23">
        <f t="shared" si="3"/>
        <v>0</v>
      </c>
      <c r="F92" s="23">
        <f t="shared" si="4"/>
        <v>0</v>
      </c>
      <c r="G92" s="23">
        <f t="shared" si="5"/>
        <v>0</v>
      </c>
      <c r="H92" s="55"/>
      <c r="I92" s="56"/>
      <c r="J92" s="56"/>
    </row>
    <row r="93" spans="1:99" x14ac:dyDescent="0.25">
      <c r="A93" s="51" t="s">
        <v>36</v>
      </c>
      <c r="B93" s="63" t="s">
        <v>97</v>
      </c>
      <c r="C93" s="61">
        <v>1</v>
      </c>
      <c r="D93" s="62"/>
      <c r="E93" s="23">
        <f t="shared" si="3"/>
        <v>0</v>
      </c>
      <c r="F93" s="23">
        <f t="shared" si="4"/>
        <v>0</v>
      </c>
      <c r="G93" s="23">
        <f t="shared" si="5"/>
        <v>0</v>
      </c>
      <c r="H93" s="55"/>
      <c r="I93" s="56"/>
      <c r="J93" s="56"/>
    </row>
    <row r="94" spans="1:99" x14ac:dyDescent="0.25">
      <c r="A94" s="51" t="s">
        <v>38</v>
      </c>
      <c r="B94" s="63" t="s">
        <v>119</v>
      </c>
      <c r="C94" s="61">
        <v>2</v>
      </c>
      <c r="D94" s="62"/>
      <c r="E94" s="23">
        <f t="shared" si="3"/>
        <v>0</v>
      </c>
      <c r="F94" s="23">
        <f t="shared" si="4"/>
        <v>0</v>
      </c>
      <c r="G94" s="23">
        <f t="shared" si="5"/>
        <v>0</v>
      </c>
      <c r="H94" s="55"/>
      <c r="I94" s="56"/>
      <c r="J94" s="56"/>
    </row>
    <row r="95" spans="1:99" x14ac:dyDescent="0.25">
      <c r="A95" s="51" t="s">
        <v>40</v>
      </c>
      <c r="B95" s="63" t="s">
        <v>130</v>
      </c>
      <c r="C95" s="61">
        <v>1</v>
      </c>
      <c r="D95" s="62"/>
      <c r="E95" s="23">
        <f t="shared" si="3"/>
        <v>0</v>
      </c>
      <c r="F95" s="23">
        <f t="shared" si="4"/>
        <v>0</v>
      </c>
      <c r="G95" s="23">
        <f t="shared" si="5"/>
        <v>0</v>
      </c>
      <c r="H95" s="55"/>
      <c r="I95" s="56"/>
      <c r="J95" s="56"/>
    </row>
    <row r="96" spans="1:99" x14ac:dyDescent="0.25">
      <c r="A96" s="51" t="s">
        <v>42</v>
      </c>
      <c r="B96" s="63" t="s">
        <v>131</v>
      </c>
      <c r="C96" s="61">
        <v>2</v>
      </c>
      <c r="D96" s="62"/>
      <c r="E96" s="23">
        <f t="shared" si="3"/>
        <v>0</v>
      </c>
      <c r="F96" s="23">
        <f t="shared" si="4"/>
        <v>0</v>
      </c>
      <c r="G96" s="23">
        <f t="shared" si="5"/>
        <v>0</v>
      </c>
      <c r="H96" s="55"/>
      <c r="I96" s="56"/>
      <c r="J96" s="56"/>
    </row>
    <row r="97" spans="1:10" x14ac:dyDescent="0.25">
      <c r="A97" s="51" t="s">
        <v>44</v>
      </c>
      <c r="B97" s="63" t="s">
        <v>132</v>
      </c>
      <c r="C97" s="61">
        <v>2</v>
      </c>
      <c r="D97" s="62"/>
      <c r="E97" s="23">
        <f t="shared" si="3"/>
        <v>0</v>
      </c>
      <c r="F97" s="23">
        <f t="shared" si="4"/>
        <v>0</v>
      </c>
      <c r="G97" s="23">
        <f t="shared" si="5"/>
        <v>0</v>
      </c>
      <c r="H97" s="55"/>
      <c r="I97" s="56"/>
      <c r="J97" s="56"/>
    </row>
    <row r="98" spans="1:10" x14ac:dyDescent="0.25">
      <c r="A98" s="58" t="s">
        <v>76</v>
      </c>
      <c r="B98" s="17" t="s">
        <v>139</v>
      </c>
      <c r="C98" s="17"/>
      <c r="D98" s="17"/>
      <c r="E98" s="17"/>
      <c r="F98" s="59"/>
      <c r="G98" s="59"/>
      <c r="H98" s="17"/>
      <c r="I98" s="18"/>
      <c r="J98" s="18"/>
    </row>
    <row r="99" spans="1:10" ht="26.25" x14ac:dyDescent="0.25">
      <c r="A99" s="51" t="s">
        <v>14</v>
      </c>
      <c r="B99" s="60" t="s">
        <v>133</v>
      </c>
      <c r="C99" s="61">
        <v>3</v>
      </c>
      <c r="D99" s="62"/>
      <c r="E99" s="23">
        <f t="shared" si="3"/>
        <v>0</v>
      </c>
      <c r="F99" s="23">
        <f t="shared" si="4"/>
        <v>0</v>
      </c>
      <c r="G99" s="23">
        <f t="shared" si="5"/>
        <v>0</v>
      </c>
      <c r="H99" s="55"/>
      <c r="I99" s="56"/>
      <c r="J99" s="56"/>
    </row>
    <row r="100" spans="1:10" x14ac:dyDescent="0.25">
      <c r="A100" s="51" t="s">
        <v>16</v>
      </c>
      <c r="B100" s="63" t="s">
        <v>94</v>
      </c>
      <c r="C100" s="61">
        <v>6</v>
      </c>
      <c r="D100" s="62"/>
      <c r="E100" s="23">
        <f t="shared" si="3"/>
        <v>0</v>
      </c>
      <c r="F100" s="23">
        <f t="shared" si="4"/>
        <v>0</v>
      </c>
      <c r="G100" s="23">
        <f t="shared" si="5"/>
        <v>0</v>
      </c>
      <c r="H100" s="55"/>
      <c r="I100" s="56"/>
      <c r="J100" s="56"/>
    </row>
    <row r="101" spans="1:10" x14ac:dyDescent="0.25">
      <c r="A101" s="51" t="s">
        <v>18</v>
      </c>
      <c r="B101" s="63" t="s">
        <v>134</v>
      </c>
      <c r="C101" s="61">
        <v>6</v>
      </c>
      <c r="D101" s="62"/>
      <c r="E101" s="23">
        <f t="shared" si="3"/>
        <v>0</v>
      </c>
      <c r="F101" s="23">
        <f t="shared" si="4"/>
        <v>0</v>
      </c>
      <c r="G101" s="23">
        <f t="shared" si="5"/>
        <v>0</v>
      </c>
      <c r="H101" s="55"/>
      <c r="I101" s="56"/>
      <c r="J101" s="56"/>
    </row>
    <row r="102" spans="1:10" x14ac:dyDescent="0.25">
      <c r="A102" s="51" t="s">
        <v>20</v>
      </c>
      <c r="B102" s="63" t="s">
        <v>138</v>
      </c>
      <c r="C102" s="61">
        <v>6</v>
      </c>
      <c r="D102" s="62"/>
      <c r="E102" s="23">
        <f t="shared" si="3"/>
        <v>0</v>
      </c>
      <c r="F102" s="23">
        <f t="shared" si="4"/>
        <v>0</v>
      </c>
      <c r="G102" s="23">
        <f t="shared" si="5"/>
        <v>0</v>
      </c>
      <c r="H102" s="55"/>
      <c r="I102" s="56"/>
      <c r="J102" s="56"/>
    </row>
    <row r="103" spans="1:10" x14ac:dyDescent="0.25">
      <c r="A103" s="51" t="s">
        <v>22</v>
      </c>
      <c r="B103" s="63" t="s">
        <v>113</v>
      </c>
      <c r="C103" s="61">
        <v>6</v>
      </c>
      <c r="D103" s="62"/>
      <c r="E103" s="23">
        <f t="shared" si="3"/>
        <v>0</v>
      </c>
      <c r="F103" s="23">
        <f t="shared" si="4"/>
        <v>0</v>
      </c>
      <c r="G103" s="23">
        <f t="shared" si="5"/>
        <v>0</v>
      </c>
      <c r="H103" s="55"/>
      <c r="I103" s="56"/>
      <c r="J103" s="56"/>
    </row>
    <row r="104" spans="1:10" x14ac:dyDescent="0.25">
      <c r="A104" s="51" t="s">
        <v>24</v>
      </c>
      <c r="B104" s="63" t="s">
        <v>114</v>
      </c>
      <c r="C104" s="61">
        <v>6</v>
      </c>
      <c r="D104" s="62"/>
      <c r="E104" s="23">
        <f t="shared" si="3"/>
        <v>0</v>
      </c>
      <c r="F104" s="23">
        <f t="shared" si="4"/>
        <v>0</v>
      </c>
      <c r="G104" s="23">
        <f t="shared" si="5"/>
        <v>0</v>
      </c>
      <c r="H104" s="55"/>
      <c r="I104" s="56"/>
      <c r="J104" s="56"/>
    </row>
    <row r="105" spans="1:10" x14ac:dyDescent="0.25">
      <c r="A105" s="51" t="s">
        <v>26</v>
      </c>
      <c r="B105" s="63" t="s">
        <v>135</v>
      </c>
      <c r="C105" s="61">
        <v>6</v>
      </c>
      <c r="D105" s="62"/>
      <c r="E105" s="23">
        <f t="shared" si="3"/>
        <v>0</v>
      </c>
      <c r="F105" s="23">
        <f t="shared" si="4"/>
        <v>0</v>
      </c>
      <c r="G105" s="23">
        <f t="shared" si="5"/>
        <v>0</v>
      </c>
      <c r="H105" s="55"/>
      <c r="I105" s="56"/>
      <c r="J105" s="56"/>
    </row>
    <row r="106" spans="1:10" x14ac:dyDescent="0.25">
      <c r="A106" s="51" t="s">
        <v>28</v>
      </c>
      <c r="B106" s="63" t="s">
        <v>96</v>
      </c>
      <c r="C106" s="61">
        <v>3</v>
      </c>
      <c r="D106" s="62"/>
      <c r="E106" s="23">
        <f t="shared" si="3"/>
        <v>0</v>
      </c>
      <c r="F106" s="23">
        <f t="shared" si="4"/>
        <v>0</v>
      </c>
      <c r="G106" s="23">
        <f t="shared" si="5"/>
        <v>0</v>
      </c>
      <c r="H106" s="55"/>
      <c r="I106" s="56"/>
      <c r="J106" s="56"/>
    </row>
    <row r="107" spans="1:10" x14ac:dyDescent="0.25">
      <c r="A107" s="51" t="s">
        <v>30</v>
      </c>
      <c r="B107" s="63" t="s">
        <v>117</v>
      </c>
      <c r="C107" s="61">
        <v>12</v>
      </c>
      <c r="D107" s="62"/>
      <c r="E107" s="23">
        <f t="shared" si="3"/>
        <v>0</v>
      </c>
      <c r="F107" s="23">
        <f t="shared" si="4"/>
        <v>0</v>
      </c>
      <c r="G107" s="23">
        <f t="shared" si="5"/>
        <v>0</v>
      </c>
      <c r="H107" s="55"/>
      <c r="I107" s="56"/>
      <c r="J107" s="56"/>
    </row>
    <row r="108" spans="1:10" x14ac:dyDescent="0.25">
      <c r="A108" s="51" t="s">
        <v>32</v>
      </c>
      <c r="B108" s="63" t="s">
        <v>118</v>
      </c>
      <c r="C108" s="61">
        <v>12</v>
      </c>
      <c r="D108" s="62"/>
      <c r="E108" s="23">
        <f t="shared" si="3"/>
        <v>0</v>
      </c>
      <c r="F108" s="23">
        <f t="shared" si="4"/>
        <v>0</v>
      </c>
      <c r="G108" s="23">
        <f t="shared" si="5"/>
        <v>0</v>
      </c>
      <c r="H108" s="55"/>
      <c r="I108" s="56"/>
      <c r="J108" s="56"/>
    </row>
    <row r="109" spans="1:10" x14ac:dyDescent="0.25">
      <c r="A109" s="51" t="s">
        <v>34</v>
      </c>
      <c r="B109" s="63" t="s">
        <v>97</v>
      </c>
      <c r="C109" s="61">
        <v>3</v>
      </c>
      <c r="D109" s="62"/>
      <c r="E109" s="23">
        <f t="shared" si="3"/>
        <v>0</v>
      </c>
      <c r="F109" s="23">
        <f t="shared" si="4"/>
        <v>0</v>
      </c>
      <c r="G109" s="23">
        <f t="shared" si="5"/>
        <v>0</v>
      </c>
      <c r="H109" s="55"/>
      <c r="I109" s="56"/>
      <c r="J109" s="56"/>
    </row>
    <row r="110" spans="1:10" ht="6" customHeight="1" x14ac:dyDescent="0.25">
      <c r="A110" s="70"/>
      <c r="B110" s="71"/>
      <c r="C110" s="71"/>
      <c r="D110" s="71"/>
      <c r="E110" s="71"/>
      <c r="F110" s="71"/>
      <c r="G110" s="71"/>
      <c r="H110" s="71"/>
      <c r="I110" s="72"/>
    </row>
    <row r="111" spans="1:10" ht="15.75" thickBot="1" x14ac:dyDescent="0.3">
      <c r="A111" s="73" t="s">
        <v>103</v>
      </c>
      <c r="B111" s="74"/>
      <c r="C111" s="74"/>
      <c r="D111" s="74"/>
      <c r="E111" s="74"/>
      <c r="F111" s="29">
        <f>SUM(F57:F80,F82:F109)</f>
        <v>0</v>
      </c>
      <c r="G111" s="29">
        <f>SUM(G57:G80,G82:G109)</f>
        <v>0</v>
      </c>
      <c r="H111" s="30"/>
      <c r="I111" s="31"/>
      <c r="J111" s="31"/>
    </row>
    <row r="112" spans="1:10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ht="18.75" x14ac:dyDescent="0.3">
      <c r="A113" s="1"/>
      <c r="B113" s="75" t="s">
        <v>104</v>
      </c>
      <c r="C113" s="75"/>
      <c r="D113" s="75"/>
      <c r="E113" s="75"/>
      <c r="F113" s="64">
        <f>F51+F111</f>
        <v>0</v>
      </c>
      <c r="G113" s="64">
        <f>G51+G111</f>
        <v>0</v>
      </c>
      <c r="H113" s="1"/>
      <c r="I113" s="1"/>
    </row>
  </sheetData>
  <mergeCells count="20">
    <mergeCell ref="H1:I1"/>
    <mergeCell ref="A7:I7"/>
    <mergeCell ref="F8:F9"/>
    <mergeCell ref="G8:G9"/>
    <mergeCell ref="H8:H9"/>
    <mergeCell ref="I8:I9"/>
    <mergeCell ref="G2:J6"/>
    <mergeCell ref="A110:I110"/>
    <mergeCell ref="A111:E111"/>
    <mergeCell ref="B113:E113"/>
    <mergeCell ref="A8:B9"/>
    <mergeCell ref="J8:J9"/>
    <mergeCell ref="J53:J54"/>
    <mergeCell ref="A53:B54"/>
    <mergeCell ref="A50:I50"/>
    <mergeCell ref="A51:E51"/>
    <mergeCell ref="F53:F54"/>
    <mergeCell ref="G53:G54"/>
    <mergeCell ref="H53:H54"/>
    <mergeCell ref="I53:I54"/>
  </mergeCells>
  <pageMargins left="0.7" right="0.7" top="0.75" bottom="0.75" header="0.3" footer="0.3"/>
  <pageSetup paperSize="9" scale="1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Pich -  Nadleśnictwo Leżajsk</dc:creator>
  <cp:lastModifiedBy>Magdalena Pich -  Nadleśnictwo Leżajsk</cp:lastModifiedBy>
  <cp:lastPrinted>2024-12-23T07:02:05Z</cp:lastPrinted>
  <dcterms:created xsi:type="dcterms:W3CDTF">2024-12-18T08:11:25Z</dcterms:created>
  <dcterms:modified xsi:type="dcterms:W3CDTF">2024-12-30T06:27:37Z</dcterms:modified>
</cp:coreProperties>
</file>